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C:\Users\Dimitris\Dropbox\YΠΑΑΤ (1)\Προϋπολογισμός 2019_2020 ΥπΑΑΤ\Phytosanitary inspectors\"/>
    </mc:Choice>
  </mc:AlternateContent>
  <xr:revisionPtr revIDLastSave="0" documentId="13_ncr:1_{B172510B-0439-445A-849D-978BE636D226}" xr6:coauthVersionLast="36" xr6:coauthVersionMax="36" xr10:uidLastSave="{00000000-0000-0000-0000-000000000000}"/>
  <bookViews>
    <workbookView xWindow="570" yWindow="600" windowWidth="15480" windowHeight="9000" activeTab="1" xr2:uid="{00000000-000D-0000-FFFF-FFFF00000000}"/>
  </bookViews>
  <sheets>
    <sheet name="ΔΙΕΥΚΡΙΝΗΣΕΙΣ " sheetId="4" r:id="rId1"/>
    <sheet name="Συγχρηματοδοτούμενο " sheetId="1" r:id="rId2"/>
    <sheet name="Μη συγχρηματοδοτούμενο" sheetId="2" r:id="rId3"/>
  </sheet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J91" i="2" l="1"/>
  <c r="BI91" i="2"/>
  <c r="BU83" i="2" l="1"/>
  <c r="D91" i="2"/>
  <c r="E91" i="2"/>
  <c r="K91" i="2"/>
  <c r="L91" i="2"/>
  <c r="M91" i="2"/>
  <c r="N91" i="2"/>
  <c r="O91" i="2"/>
  <c r="P91" i="2"/>
  <c r="V91" i="2"/>
  <c r="W91" i="2"/>
  <c r="X91" i="2"/>
  <c r="AB91" i="2"/>
  <c r="AG91" i="2"/>
  <c r="AH91" i="2"/>
  <c r="AL91" i="2"/>
  <c r="AM91" i="2"/>
  <c r="AP91" i="2"/>
  <c r="AQ91" i="2"/>
  <c r="AR91" i="2"/>
  <c r="AS91" i="2"/>
  <c r="AT91" i="2"/>
  <c r="AU91" i="2"/>
  <c r="AZ91" i="2"/>
  <c r="BE91" i="2"/>
  <c r="BK91" i="2"/>
  <c r="BL91" i="2"/>
  <c r="BP91" i="2"/>
  <c r="BQ91" i="2"/>
  <c r="C91" i="2"/>
  <c r="BA5" i="1"/>
  <c r="BA6" i="1"/>
  <c r="BM5" i="1"/>
  <c r="DC29" i="1" l="1"/>
  <c r="BB5" i="1"/>
  <c r="BJ6" i="1" l="1"/>
  <c r="BM6" i="1" s="1"/>
  <c r="BN6" i="1" s="1"/>
  <c r="BJ7" i="1"/>
  <c r="BM7" i="1" s="1"/>
  <c r="BN7" i="1" s="1"/>
  <c r="BJ8" i="1"/>
  <c r="BM8" i="1" s="1"/>
  <c r="BJ9" i="1"/>
  <c r="BJ10" i="1"/>
  <c r="BM10" i="1" s="1"/>
  <c r="BJ12" i="1"/>
  <c r="BJ13" i="1"/>
  <c r="BM13" i="1" s="1"/>
  <c r="BJ14" i="1"/>
  <c r="BM14" i="1" s="1"/>
  <c r="BJ15" i="1"/>
  <c r="BM15" i="1" s="1"/>
  <c r="BJ16" i="1"/>
  <c r="BM16" i="1" s="1"/>
  <c r="BJ17" i="1"/>
  <c r="BM17" i="1" s="1"/>
  <c r="BJ18" i="1"/>
  <c r="BM18" i="1" s="1"/>
  <c r="BJ20" i="1"/>
  <c r="BJ21" i="1"/>
  <c r="BJ22" i="1"/>
  <c r="BM22" i="1" s="1"/>
  <c r="BJ23" i="1"/>
  <c r="BM23" i="1" s="1"/>
  <c r="BJ25" i="1"/>
  <c r="BM25" i="1" s="1"/>
  <c r="BJ26" i="1"/>
  <c r="BM26" i="1" s="1"/>
  <c r="BJ27" i="1"/>
  <c r="BM27" i="1" s="1"/>
  <c r="BJ28" i="1"/>
  <c r="BM28" i="1" s="1"/>
  <c r="BJ29" i="1"/>
  <c r="BM29" i="1" s="1"/>
  <c r="BJ30" i="1"/>
  <c r="BJ31" i="1"/>
  <c r="BM31" i="1" s="1"/>
  <c r="BJ32" i="1"/>
  <c r="BM32" i="1" s="1"/>
  <c r="BJ33" i="1"/>
  <c r="BM33" i="1" s="1"/>
  <c r="BJ35" i="1"/>
  <c r="BM35" i="1" s="1"/>
  <c r="BJ36" i="1"/>
  <c r="BM36" i="1" s="1"/>
  <c r="BJ37" i="1"/>
  <c r="BM37" i="1" s="1"/>
  <c r="BJ38" i="1"/>
  <c r="BJ39" i="1"/>
  <c r="BJ41" i="1"/>
  <c r="BM41" i="1" s="1"/>
  <c r="BJ42" i="1"/>
  <c r="BM42" i="1" s="1"/>
  <c r="BJ43" i="1"/>
  <c r="BM43" i="1" s="1"/>
  <c r="BJ45" i="1"/>
  <c r="BM45" i="1" s="1"/>
  <c r="BJ46" i="1"/>
  <c r="BJ47" i="1"/>
  <c r="BJ48" i="1"/>
  <c r="BJ49" i="1"/>
  <c r="BJ51" i="1"/>
  <c r="BM51" i="1" s="1"/>
  <c r="BJ52" i="1"/>
  <c r="BM52" i="1" s="1"/>
  <c r="BJ53" i="1"/>
  <c r="BM53" i="1" s="1"/>
  <c r="BJ54" i="1"/>
  <c r="BM54" i="1" s="1"/>
  <c r="BJ55" i="1"/>
  <c r="BM55" i="1" s="1"/>
  <c r="BJ56" i="1"/>
  <c r="BM56" i="1" s="1"/>
  <c r="BJ57" i="1"/>
  <c r="BM57" i="1" s="1"/>
  <c r="BJ58" i="1"/>
  <c r="BM58" i="1" s="1"/>
  <c r="BJ60" i="1"/>
  <c r="BM60" i="1" s="1"/>
  <c r="BJ61" i="1"/>
  <c r="BM61" i="1" s="1"/>
  <c r="BJ62" i="1"/>
  <c r="BM62" i="1" s="1"/>
  <c r="BJ63" i="1"/>
  <c r="BM63" i="1" s="1"/>
  <c r="BJ64" i="1"/>
  <c r="BM64" i="1" s="1"/>
  <c r="BJ65" i="1"/>
  <c r="BM65" i="1" s="1"/>
  <c r="BJ67" i="1"/>
  <c r="BM67" i="1" s="1"/>
  <c r="BJ68" i="1"/>
  <c r="BJ69" i="1"/>
  <c r="BM69" i="1" s="1"/>
  <c r="BJ70" i="1"/>
  <c r="BM70" i="1" s="1"/>
  <c r="BJ71" i="1"/>
  <c r="BM71" i="1" s="1"/>
  <c r="BJ73" i="1"/>
  <c r="BM73" i="1" s="1"/>
  <c r="BJ74" i="1"/>
  <c r="BM74" i="1" s="1"/>
  <c r="BJ75" i="1"/>
  <c r="BM75" i="1" s="1"/>
  <c r="BJ76" i="1"/>
  <c r="BJ77" i="1"/>
  <c r="BJ78" i="1"/>
  <c r="BM78" i="1" s="1"/>
  <c r="BJ79" i="1"/>
  <c r="BM79" i="1" s="1"/>
  <c r="BJ80" i="1"/>
  <c r="BM80" i="1" s="1"/>
  <c r="BJ81" i="1"/>
  <c r="BM81" i="1" s="1"/>
  <c r="BJ82" i="1"/>
  <c r="BM82" i="1" s="1"/>
  <c r="BJ83" i="1"/>
  <c r="BM83" i="1" s="1"/>
  <c r="BJ84" i="1"/>
  <c r="BM84" i="1" s="1"/>
  <c r="BJ85" i="1"/>
  <c r="BJ87" i="1"/>
  <c r="BM87" i="1" s="1"/>
  <c r="BJ88" i="1"/>
  <c r="BM88" i="1" s="1"/>
  <c r="BJ89" i="1"/>
  <c r="BM89" i="1" s="1"/>
  <c r="BJ90" i="1"/>
  <c r="BM90" i="1" s="1"/>
  <c r="BI92" i="1"/>
  <c r="BJ92" i="1" l="1"/>
  <c r="BM85" i="1"/>
  <c r="BM77" i="1"/>
  <c r="BM68" i="1"/>
  <c r="BM49" i="1"/>
  <c r="BM39" i="1"/>
  <c r="BM30" i="1"/>
  <c r="BM21" i="1"/>
  <c r="BM12" i="1"/>
  <c r="BM76" i="1"/>
  <c r="BM48" i="1"/>
  <c r="BM38" i="1"/>
  <c r="BM20" i="1"/>
  <c r="BM47" i="1"/>
  <c r="BM9" i="1"/>
  <c r="BM46" i="1"/>
  <c r="BA18" i="1" l="1"/>
  <c r="BB18" i="1"/>
  <c r="CV6" i="1" l="1"/>
  <c r="DA6" i="1" s="1"/>
  <c r="CV7" i="1"/>
  <c r="CW7" i="1" s="1"/>
  <c r="CX7" i="1" s="1"/>
  <c r="CV8" i="1"/>
  <c r="CW8" i="1" s="1"/>
  <c r="CX8" i="1" s="1"/>
  <c r="CV9" i="1"/>
  <c r="CW9" i="1" s="1"/>
  <c r="CX9" i="1" s="1"/>
  <c r="CV10" i="1"/>
  <c r="CW10" i="1" s="1"/>
  <c r="CX10" i="1" s="1"/>
  <c r="CV12" i="1"/>
  <c r="CW12" i="1" s="1"/>
  <c r="CX12" i="1" s="1"/>
  <c r="CV13" i="1"/>
  <c r="CW13" i="1" s="1"/>
  <c r="CX13" i="1" s="1"/>
  <c r="CV14" i="1"/>
  <c r="CW14" i="1" s="1"/>
  <c r="CX14" i="1" s="1"/>
  <c r="CV15" i="1"/>
  <c r="CW15" i="1" s="1"/>
  <c r="CX15" i="1" s="1"/>
  <c r="CV16" i="1"/>
  <c r="CW16" i="1" s="1"/>
  <c r="CX16" i="1" s="1"/>
  <c r="CV17" i="1"/>
  <c r="CW17" i="1" s="1"/>
  <c r="CX17" i="1" s="1"/>
  <c r="CV18" i="1"/>
  <c r="CW18" i="1" s="1"/>
  <c r="CX18" i="1" s="1"/>
  <c r="CV20" i="1"/>
  <c r="CW20" i="1" s="1"/>
  <c r="CX20" i="1" s="1"/>
  <c r="CV21" i="1"/>
  <c r="CW21" i="1" s="1"/>
  <c r="CX21" i="1" s="1"/>
  <c r="CV22" i="1"/>
  <c r="CW22" i="1" s="1"/>
  <c r="CX22" i="1" s="1"/>
  <c r="CV23" i="1"/>
  <c r="CW23" i="1" s="1"/>
  <c r="CX23" i="1" s="1"/>
  <c r="CV25" i="1"/>
  <c r="CW25" i="1" s="1"/>
  <c r="CX25" i="1" s="1"/>
  <c r="CV26" i="1"/>
  <c r="CW26" i="1" s="1"/>
  <c r="CX26" i="1" s="1"/>
  <c r="CV27" i="1"/>
  <c r="CW27" i="1" s="1"/>
  <c r="CX27" i="1" s="1"/>
  <c r="CV28" i="1"/>
  <c r="CW28" i="1" s="1"/>
  <c r="CX28" i="1" s="1"/>
  <c r="CV30" i="1"/>
  <c r="CW30" i="1" s="1"/>
  <c r="CX30" i="1" s="1"/>
  <c r="CV31" i="1"/>
  <c r="CV32" i="1"/>
  <c r="CW32" i="1" s="1"/>
  <c r="CX32" i="1" s="1"/>
  <c r="CV33" i="1"/>
  <c r="CW33" i="1" s="1"/>
  <c r="CX33" i="1" s="1"/>
  <c r="CV35" i="1"/>
  <c r="CW35" i="1" s="1"/>
  <c r="CX35" i="1" s="1"/>
  <c r="CV36" i="1"/>
  <c r="CW36" i="1" s="1"/>
  <c r="CX36" i="1" s="1"/>
  <c r="CV37" i="1"/>
  <c r="CW37" i="1" s="1"/>
  <c r="CX37" i="1" s="1"/>
  <c r="CV38" i="1"/>
  <c r="CW38" i="1" s="1"/>
  <c r="CX38" i="1" s="1"/>
  <c r="CV39" i="1"/>
  <c r="CW39" i="1" s="1"/>
  <c r="CX39" i="1" s="1"/>
  <c r="CV41" i="1"/>
  <c r="CW41" i="1" s="1"/>
  <c r="CX41" i="1" s="1"/>
  <c r="CV42" i="1"/>
  <c r="CV43" i="1"/>
  <c r="DA43" i="1" s="1"/>
  <c r="CV45" i="1"/>
  <c r="DA45" i="1" s="1"/>
  <c r="CV46" i="1"/>
  <c r="CW46" i="1" s="1"/>
  <c r="CX46" i="1" s="1"/>
  <c r="CV47" i="1"/>
  <c r="CW47" i="1" s="1"/>
  <c r="CX47" i="1" s="1"/>
  <c r="CV48" i="1"/>
  <c r="CV49" i="1"/>
  <c r="CW49" i="1" s="1"/>
  <c r="CX49" i="1" s="1"/>
  <c r="CV51" i="1"/>
  <c r="CW51" i="1" s="1"/>
  <c r="CX51" i="1" s="1"/>
  <c r="CV52" i="1"/>
  <c r="CW52" i="1" s="1"/>
  <c r="CX52" i="1" s="1"/>
  <c r="CV53" i="1"/>
  <c r="CW53" i="1" s="1"/>
  <c r="CX53" i="1" s="1"/>
  <c r="CV54" i="1"/>
  <c r="CW54" i="1" s="1"/>
  <c r="CX54" i="1" s="1"/>
  <c r="CV55" i="1"/>
  <c r="CW55" i="1" s="1"/>
  <c r="CX55" i="1" s="1"/>
  <c r="CV56" i="1"/>
  <c r="CW56" i="1" s="1"/>
  <c r="CX56" i="1" s="1"/>
  <c r="CV57" i="1"/>
  <c r="CW57" i="1" s="1"/>
  <c r="CX57" i="1" s="1"/>
  <c r="CV58" i="1"/>
  <c r="CW58" i="1" s="1"/>
  <c r="CX58" i="1" s="1"/>
  <c r="CV60" i="1"/>
  <c r="CV61" i="1"/>
  <c r="CV62" i="1"/>
  <c r="CW62" i="1" s="1"/>
  <c r="CX62" i="1" s="1"/>
  <c r="CV63" i="1"/>
  <c r="CV64" i="1"/>
  <c r="CV65" i="1"/>
  <c r="CW65" i="1" s="1"/>
  <c r="CX65" i="1" s="1"/>
  <c r="CV67" i="1"/>
  <c r="CW67" i="1" s="1"/>
  <c r="CX67" i="1" s="1"/>
  <c r="CV68" i="1"/>
  <c r="CW68" i="1" s="1"/>
  <c r="CX68" i="1" s="1"/>
  <c r="CV69" i="1"/>
  <c r="CW69" i="1" s="1"/>
  <c r="CX69" i="1" s="1"/>
  <c r="CV70" i="1"/>
  <c r="CW70" i="1" s="1"/>
  <c r="CX70" i="1" s="1"/>
  <c r="CV71" i="1"/>
  <c r="CW71" i="1" s="1"/>
  <c r="CX71" i="1" s="1"/>
  <c r="CV73" i="1"/>
  <c r="CV74" i="1"/>
  <c r="CW74" i="1" s="1"/>
  <c r="CX74" i="1" s="1"/>
  <c r="CV75" i="1"/>
  <c r="CW75" i="1" s="1"/>
  <c r="CX75" i="1" s="1"/>
  <c r="CV76" i="1"/>
  <c r="CW76" i="1" s="1"/>
  <c r="CX76" i="1" s="1"/>
  <c r="CV77" i="1"/>
  <c r="CW77" i="1" s="1"/>
  <c r="CX77" i="1" s="1"/>
  <c r="CV78" i="1"/>
  <c r="CW78" i="1" s="1"/>
  <c r="CX78" i="1" s="1"/>
  <c r="CV79" i="1"/>
  <c r="CW79" i="1" s="1"/>
  <c r="CX79" i="1" s="1"/>
  <c r="CV80" i="1"/>
  <c r="CW80" i="1" s="1"/>
  <c r="CX80" i="1" s="1"/>
  <c r="CV81" i="1"/>
  <c r="CW81" i="1" s="1"/>
  <c r="CX81" i="1" s="1"/>
  <c r="CV82" i="1"/>
  <c r="CW82" i="1" s="1"/>
  <c r="CX82" i="1" s="1"/>
  <c r="CV83" i="1"/>
  <c r="CW83" i="1" s="1"/>
  <c r="CX83" i="1" s="1"/>
  <c r="CV84" i="1"/>
  <c r="CW84" i="1" s="1"/>
  <c r="CX84" i="1" s="1"/>
  <c r="CV85" i="1"/>
  <c r="CW85" i="1" s="1"/>
  <c r="CX85" i="1" s="1"/>
  <c r="CV87" i="1"/>
  <c r="CV88" i="1"/>
  <c r="CV89" i="1"/>
  <c r="CV90" i="1"/>
  <c r="CW90" i="1" s="1"/>
  <c r="CX90" i="1" s="1"/>
  <c r="CW63" i="1" l="1"/>
  <c r="CX63" i="1" s="1"/>
  <c r="DA63" i="1"/>
  <c r="CW6" i="1"/>
  <c r="CX6" i="1" s="1"/>
  <c r="CW45" i="1"/>
  <c r="CX45" i="1" s="1"/>
  <c r="CW43" i="1"/>
  <c r="CX43" i="1" s="1"/>
  <c r="CW48" i="1"/>
  <c r="CX48" i="1" s="1"/>
  <c r="DA48" i="1"/>
  <c r="CW64" i="1"/>
  <c r="CX64" i="1" s="1"/>
  <c r="DA64" i="1"/>
  <c r="CW89" i="1"/>
  <c r="CX89" i="1" s="1"/>
  <c r="DA89" i="1"/>
  <c r="CW88" i="1"/>
  <c r="CX88" i="1" s="1"/>
  <c r="DA88" i="1"/>
  <c r="CW61" i="1"/>
  <c r="CX61" i="1" s="1"/>
  <c r="DA61" i="1"/>
  <c r="CW42" i="1"/>
  <c r="CX42" i="1" s="1"/>
  <c r="DA42" i="1"/>
  <c r="CW73" i="1"/>
  <c r="CX73" i="1" s="1"/>
  <c r="DA73" i="1"/>
  <c r="CW87" i="1"/>
  <c r="CX87" i="1" s="1"/>
  <c r="DA87" i="1"/>
  <c r="CW60" i="1"/>
  <c r="CX60" i="1" s="1"/>
  <c r="DA60" i="1"/>
  <c r="CW31" i="1"/>
  <c r="CX31" i="1" s="1"/>
  <c r="DA31" i="1"/>
  <c r="DA18" i="1"/>
  <c r="CV5" i="1"/>
  <c r="DA5" i="1" s="1"/>
  <c r="CU92" i="1"/>
  <c r="CW5" i="1" l="1"/>
  <c r="CX5" i="1"/>
  <c r="CX92" i="1" s="1"/>
  <c r="CV92" i="1"/>
  <c r="CW92" i="1"/>
  <c r="CO6" i="1" l="1"/>
  <c r="CO7" i="1"/>
  <c r="CO8" i="1"/>
  <c r="CO9" i="1"/>
  <c r="CO10" i="1"/>
  <c r="CO11" i="1"/>
  <c r="CO12" i="1"/>
  <c r="CO13" i="1"/>
  <c r="CO14" i="1"/>
  <c r="CO15" i="1"/>
  <c r="CO16" i="1"/>
  <c r="CO17" i="1"/>
  <c r="CO18" i="1"/>
  <c r="CO19" i="1"/>
  <c r="CO20" i="1"/>
  <c r="CO21" i="1"/>
  <c r="CO22" i="1"/>
  <c r="CO23" i="1"/>
  <c r="CO24" i="1"/>
  <c r="CO25" i="1"/>
  <c r="CO26" i="1"/>
  <c r="CO27" i="1"/>
  <c r="CO28" i="1"/>
  <c r="CO29" i="1"/>
  <c r="CO30" i="1"/>
  <c r="CO31" i="1"/>
  <c r="CO32" i="1"/>
  <c r="CO33" i="1"/>
  <c r="CO34" i="1"/>
  <c r="CO35" i="1"/>
  <c r="CO36" i="1"/>
  <c r="CO37" i="1"/>
  <c r="CO38" i="1"/>
  <c r="CO39" i="1"/>
  <c r="CO40" i="1"/>
  <c r="CO41" i="1"/>
  <c r="CO42" i="1"/>
  <c r="CO43" i="1"/>
  <c r="CO44" i="1"/>
  <c r="CO45" i="1"/>
  <c r="CO46" i="1"/>
  <c r="CO47" i="1"/>
  <c r="CO48" i="1"/>
  <c r="CO49" i="1"/>
  <c r="CO50" i="1"/>
  <c r="CO51" i="1"/>
  <c r="CO52" i="1"/>
  <c r="CO53" i="1"/>
  <c r="CO54" i="1"/>
  <c r="CO55" i="1"/>
  <c r="CO56" i="1"/>
  <c r="CO57" i="1"/>
  <c r="CO58" i="1"/>
  <c r="CO59" i="1"/>
  <c r="CO60" i="1"/>
  <c r="CO61" i="1"/>
  <c r="CO62" i="1"/>
  <c r="CO63" i="1"/>
  <c r="CO64" i="1"/>
  <c r="CO65" i="1"/>
  <c r="CO66" i="1"/>
  <c r="CO67" i="1"/>
  <c r="CO68" i="1"/>
  <c r="CO69" i="1"/>
  <c r="CO70" i="1"/>
  <c r="CO71" i="1"/>
  <c r="CO72" i="1"/>
  <c r="CO73" i="1"/>
  <c r="CO74" i="1"/>
  <c r="CO75" i="1"/>
  <c r="CO76" i="1"/>
  <c r="CO77" i="1"/>
  <c r="CO78" i="1"/>
  <c r="CO79" i="1"/>
  <c r="CO80" i="1"/>
  <c r="CO81" i="1"/>
  <c r="CO82" i="1"/>
  <c r="CO83" i="1"/>
  <c r="CO84" i="1"/>
  <c r="CO85" i="1"/>
  <c r="CO86" i="1"/>
  <c r="CO87" i="1"/>
  <c r="CO88" i="1"/>
  <c r="CO89" i="1"/>
  <c r="CO90" i="1"/>
  <c r="CO5" i="1"/>
  <c r="CJ6" i="1" l="1"/>
  <c r="CJ7" i="1"/>
  <c r="CJ8" i="1"/>
  <c r="CJ9" i="1"/>
  <c r="CJ10" i="1"/>
  <c r="CJ12" i="1"/>
  <c r="CJ13" i="1"/>
  <c r="CJ14" i="1"/>
  <c r="CJ15" i="1"/>
  <c r="CJ16" i="1"/>
  <c r="CJ17" i="1"/>
  <c r="CJ18" i="1"/>
  <c r="CJ20" i="1"/>
  <c r="CJ21" i="1"/>
  <c r="CJ22" i="1"/>
  <c r="CJ23" i="1"/>
  <c r="CJ25" i="1"/>
  <c r="CJ26" i="1"/>
  <c r="CJ27" i="1"/>
  <c r="CJ28" i="1"/>
  <c r="CJ30" i="1"/>
  <c r="CJ31" i="1"/>
  <c r="CJ32" i="1"/>
  <c r="CJ33" i="1"/>
  <c r="CJ35" i="1"/>
  <c r="CJ36" i="1"/>
  <c r="CJ37" i="1"/>
  <c r="CJ38" i="1"/>
  <c r="CJ39" i="1"/>
  <c r="CJ41" i="1"/>
  <c r="CJ42" i="1"/>
  <c r="CJ43" i="1"/>
  <c r="CJ45" i="1"/>
  <c r="CJ46" i="1"/>
  <c r="CJ47" i="1"/>
  <c r="CJ48" i="1"/>
  <c r="CJ49" i="1"/>
  <c r="CJ51" i="1"/>
  <c r="CJ52" i="1"/>
  <c r="CJ53" i="1"/>
  <c r="CJ54" i="1"/>
  <c r="CJ55" i="1"/>
  <c r="CJ56" i="1"/>
  <c r="CJ57" i="1"/>
  <c r="CJ58" i="1"/>
  <c r="CJ60" i="1"/>
  <c r="CJ61" i="1"/>
  <c r="CJ62" i="1"/>
  <c r="CJ63" i="1"/>
  <c r="CJ64" i="1"/>
  <c r="CJ65" i="1"/>
  <c r="CJ67" i="1"/>
  <c r="CJ68" i="1"/>
  <c r="CJ69" i="1"/>
  <c r="CJ70" i="1"/>
  <c r="CJ71" i="1"/>
  <c r="CJ73" i="1"/>
  <c r="CJ74" i="1"/>
  <c r="CJ75" i="1"/>
  <c r="CJ76" i="1"/>
  <c r="CJ77" i="1"/>
  <c r="CJ78" i="1"/>
  <c r="CJ79" i="1"/>
  <c r="CJ80" i="1"/>
  <c r="CJ81" i="1"/>
  <c r="CJ82" i="1"/>
  <c r="CJ83" i="1"/>
  <c r="CJ84" i="1"/>
  <c r="CJ85" i="1"/>
  <c r="CJ87" i="1"/>
  <c r="CJ88" i="1"/>
  <c r="CJ89" i="1"/>
  <c r="CJ90" i="1"/>
  <c r="CJ5" i="1"/>
  <c r="BG6" i="1"/>
  <c r="BG7" i="1"/>
  <c r="BG8" i="1"/>
  <c r="BG9" i="1"/>
  <c r="BG10" i="1"/>
  <c r="BG11" i="1"/>
  <c r="BG12" i="1"/>
  <c r="BG13" i="1"/>
  <c r="BG14" i="1"/>
  <c r="BG15" i="1"/>
  <c r="BG16" i="1"/>
  <c r="BG17" i="1"/>
  <c r="BG18" i="1"/>
  <c r="BG19" i="1"/>
  <c r="BG20" i="1"/>
  <c r="BG21" i="1"/>
  <c r="BG22" i="1"/>
  <c r="BG23" i="1"/>
  <c r="BG24" i="1"/>
  <c r="BG25" i="1"/>
  <c r="BG26" i="1"/>
  <c r="BG27" i="1"/>
  <c r="BG28" i="1"/>
  <c r="BG29" i="1"/>
  <c r="BG30" i="1"/>
  <c r="BG31" i="1"/>
  <c r="BG32" i="1"/>
  <c r="BG33" i="1"/>
  <c r="BG34" i="1"/>
  <c r="BG35" i="1"/>
  <c r="BG36" i="1"/>
  <c r="BG37" i="1"/>
  <c r="BG38" i="1"/>
  <c r="BG39" i="1"/>
  <c r="BG40" i="1"/>
  <c r="BG41" i="1"/>
  <c r="BG42" i="1"/>
  <c r="BG43" i="1"/>
  <c r="BG44" i="1"/>
  <c r="BG45" i="1"/>
  <c r="BG46" i="1"/>
  <c r="BG47" i="1"/>
  <c r="BG48" i="1"/>
  <c r="BG49" i="1"/>
  <c r="BG50" i="1"/>
  <c r="BG51" i="1"/>
  <c r="BG52" i="1"/>
  <c r="BG53" i="1"/>
  <c r="BG54" i="1"/>
  <c r="BG55" i="1"/>
  <c r="BG56" i="1"/>
  <c r="BG57" i="1"/>
  <c r="BG58" i="1"/>
  <c r="BG59" i="1"/>
  <c r="BG60" i="1"/>
  <c r="BG61" i="1"/>
  <c r="BG62" i="1"/>
  <c r="BG63" i="1"/>
  <c r="BG64" i="1"/>
  <c r="BG65" i="1"/>
  <c r="BG66" i="1"/>
  <c r="BG67" i="1"/>
  <c r="BG68" i="1"/>
  <c r="BG69" i="1"/>
  <c r="BG70" i="1"/>
  <c r="BG71" i="1"/>
  <c r="BG72" i="1"/>
  <c r="BG73" i="1"/>
  <c r="BG74" i="1"/>
  <c r="BG75" i="1"/>
  <c r="BG76" i="1"/>
  <c r="BG77" i="1"/>
  <c r="BG78" i="1"/>
  <c r="BG79" i="1"/>
  <c r="BG80" i="1"/>
  <c r="BG81" i="1"/>
  <c r="BG82" i="1"/>
  <c r="BG83" i="1"/>
  <c r="BG84" i="1"/>
  <c r="BG85" i="1"/>
  <c r="BG86" i="1"/>
  <c r="BG87" i="1"/>
  <c r="BG88" i="1"/>
  <c r="BG89" i="1"/>
  <c r="BG90" i="1"/>
  <c r="BG5" i="1"/>
  <c r="BL92" i="1" l="1"/>
  <c r="BK92" i="1"/>
  <c r="CS90" i="1" l="1"/>
  <c r="CT90" i="1" s="1"/>
  <c r="CS89" i="1"/>
  <c r="CT89" i="1" s="1"/>
  <c r="CS88" i="1"/>
  <c r="CT88" i="1" s="1"/>
  <c r="CS87" i="1"/>
  <c r="CT87" i="1" s="1"/>
  <c r="CS85" i="1"/>
  <c r="CT85" i="1" s="1"/>
  <c r="CS84" i="1"/>
  <c r="CT84" i="1" s="1"/>
  <c r="CS83" i="1"/>
  <c r="CT83" i="1" s="1"/>
  <c r="CS82" i="1"/>
  <c r="CT82" i="1" s="1"/>
  <c r="CS81" i="1"/>
  <c r="CT81" i="1" s="1"/>
  <c r="CS80" i="1"/>
  <c r="CT80" i="1" s="1"/>
  <c r="CS79" i="1"/>
  <c r="CT79" i="1" s="1"/>
  <c r="CS78" i="1"/>
  <c r="CT78" i="1" s="1"/>
  <c r="CS77" i="1"/>
  <c r="CT77" i="1" s="1"/>
  <c r="CS76" i="1"/>
  <c r="CT76" i="1" s="1"/>
  <c r="CS75" i="1"/>
  <c r="CT75" i="1" s="1"/>
  <c r="CS74" i="1"/>
  <c r="CT74" i="1" s="1"/>
  <c r="CS73" i="1"/>
  <c r="CT73" i="1" s="1"/>
  <c r="CS71" i="1"/>
  <c r="CT71" i="1" s="1"/>
  <c r="CS70" i="1"/>
  <c r="CT70" i="1" s="1"/>
  <c r="CS69" i="1"/>
  <c r="CT69" i="1" s="1"/>
  <c r="CS68" i="1"/>
  <c r="CT68" i="1" s="1"/>
  <c r="CS67" i="1"/>
  <c r="CT67" i="1" s="1"/>
  <c r="CS65" i="1"/>
  <c r="CT65" i="1" s="1"/>
  <c r="CS64" i="1"/>
  <c r="CT64" i="1" s="1"/>
  <c r="CS63" i="1"/>
  <c r="CT63" i="1" s="1"/>
  <c r="CS62" i="1"/>
  <c r="CT62" i="1" s="1"/>
  <c r="CS61" i="1"/>
  <c r="CT61" i="1" s="1"/>
  <c r="CS60" i="1"/>
  <c r="CT60" i="1" s="1"/>
  <c r="CS58" i="1"/>
  <c r="CT58" i="1" s="1"/>
  <c r="CS57" i="1"/>
  <c r="CT57" i="1" s="1"/>
  <c r="CS56" i="1"/>
  <c r="CT56" i="1" s="1"/>
  <c r="CS55" i="1"/>
  <c r="CT55" i="1" s="1"/>
  <c r="CS54" i="1"/>
  <c r="CT54" i="1" s="1"/>
  <c r="CS53" i="1"/>
  <c r="CT53" i="1" s="1"/>
  <c r="CS52" i="1"/>
  <c r="CT52" i="1" s="1"/>
  <c r="CS51" i="1"/>
  <c r="CT51" i="1" s="1"/>
  <c r="CS49" i="1"/>
  <c r="CT49" i="1" s="1"/>
  <c r="CS48" i="1"/>
  <c r="CT48" i="1" s="1"/>
  <c r="CS47" i="1"/>
  <c r="CT47" i="1" s="1"/>
  <c r="CS46" i="1"/>
  <c r="CT46" i="1" s="1"/>
  <c r="CS45" i="1"/>
  <c r="CT45" i="1" s="1"/>
  <c r="CS43" i="1"/>
  <c r="CT43" i="1" s="1"/>
  <c r="CS42" i="1"/>
  <c r="CT42" i="1" s="1"/>
  <c r="CS41" i="1"/>
  <c r="CT41" i="1" s="1"/>
  <c r="CS39" i="1"/>
  <c r="CT39" i="1" s="1"/>
  <c r="CS38" i="1"/>
  <c r="CT38" i="1" s="1"/>
  <c r="CS37" i="1"/>
  <c r="CT37" i="1" s="1"/>
  <c r="CS36" i="1"/>
  <c r="CT36" i="1" s="1"/>
  <c r="CS35" i="1"/>
  <c r="CT35" i="1" s="1"/>
  <c r="CS33" i="1"/>
  <c r="CT33" i="1" s="1"/>
  <c r="CS32" i="1"/>
  <c r="CT32" i="1" s="1"/>
  <c r="CS31" i="1"/>
  <c r="CT31" i="1" s="1"/>
  <c r="CS30" i="1"/>
  <c r="CT30" i="1" s="1"/>
  <c r="CS28" i="1"/>
  <c r="CT28" i="1" s="1"/>
  <c r="CS27" i="1"/>
  <c r="CT27" i="1" s="1"/>
  <c r="CS26" i="1"/>
  <c r="CT26" i="1" s="1"/>
  <c r="CS25" i="1"/>
  <c r="CT25" i="1" s="1"/>
  <c r="CS23" i="1"/>
  <c r="CT23" i="1" s="1"/>
  <c r="CS22" i="1"/>
  <c r="CT22" i="1" s="1"/>
  <c r="CS21" i="1"/>
  <c r="CT21" i="1" s="1"/>
  <c r="CS20" i="1"/>
  <c r="CT20" i="1" s="1"/>
  <c r="CS18" i="1"/>
  <c r="CT18" i="1" s="1"/>
  <c r="CS17" i="1"/>
  <c r="CT17" i="1" s="1"/>
  <c r="CS16" i="1"/>
  <c r="CT16" i="1" s="1"/>
  <c r="CS15" i="1"/>
  <c r="CT15" i="1" s="1"/>
  <c r="CS14" i="1"/>
  <c r="CT14" i="1" s="1"/>
  <c r="CS13" i="1"/>
  <c r="CT13" i="1" s="1"/>
  <c r="CS12" i="1"/>
  <c r="CT12" i="1" s="1"/>
  <c r="CS10" i="1"/>
  <c r="CT10" i="1" s="1"/>
  <c r="CS9" i="1"/>
  <c r="CT9" i="1" s="1"/>
  <c r="CS8" i="1"/>
  <c r="CT8" i="1" s="1"/>
  <c r="CS7" i="1"/>
  <c r="CT7" i="1" s="1"/>
  <c r="CS6" i="1"/>
  <c r="CT6" i="1" s="1"/>
  <c r="CS5" i="1"/>
  <c r="CT5" i="1" s="1"/>
  <c r="E92" i="1" l="1"/>
  <c r="I92" i="1"/>
  <c r="J92" i="1"/>
  <c r="N92" i="1"/>
  <c r="O92" i="1"/>
  <c r="S92" i="1"/>
  <c r="T92" i="1"/>
  <c r="X92" i="1"/>
  <c r="Y92" i="1"/>
  <c r="AC92" i="1"/>
  <c r="AD92" i="1"/>
  <c r="AG92" i="1"/>
  <c r="AH92" i="1"/>
  <c r="AK92" i="1"/>
  <c r="AL92" i="1"/>
  <c r="AO92" i="1"/>
  <c r="AP92" i="1"/>
  <c r="AT92" i="1"/>
  <c r="AU92" i="1"/>
  <c r="AY92" i="1"/>
  <c r="AZ92" i="1"/>
  <c r="BD92" i="1"/>
  <c r="BE92" i="1"/>
  <c r="BO92" i="1"/>
  <c r="BP92" i="1"/>
  <c r="BT92" i="1"/>
  <c r="BU92" i="1"/>
  <c r="BY92" i="1"/>
  <c r="BZ92" i="1"/>
  <c r="CC92" i="1"/>
  <c r="CD92" i="1"/>
  <c r="CH92" i="1"/>
  <c r="CI92" i="1"/>
  <c r="CM92" i="1"/>
  <c r="CN92" i="1"/>
  <c r="CQ92" i="1"/>
  <c r="CR92" i="1"/>
  <c r="D92" i="1"/>
  <c r="BU35" i="2" l="1"/>
  <c r="BU37" i="2"/>
  <c r="BU38" i="2"/>
  <c r="BU39" i="2"/>
  <c r="BU51" i="2"/>
  <c r="BU52" i="2"/>
  <c r="BU53" i="2"/>
  <c r="BU54" i="2"/>
  <c r="BU55" i="2"/>
  <c r="BU56" i="2"/>
  <c r="BU68" i="2"/>
  <c r="BU69" i="2"/>
  <c r="BU70" i="2"/>
  <c r="BU71" i="2"/>
  <c r="BU75" i="2"/>
  <c r="BU76" i="2"/>
  <c r="BU77" i="2"/>
  <c r="BU78" i="2"/>
  <c r="BU79" i="2"/>
  <c r="BU80" i="2"/>
  <c r="BU81" i="2"/>
  <c r="BU82" i="2"/>
  <c r="BU84" i="2"/>
  <c r="BU85" i="2"/>
  <c r="AN6" i="2" l="1"/>
  <c r="AN7" i="2"/>
  <c r="AN8" i="2"/>
  <c r="AN9" i="2"/>
  <c r="AN10" i="2"/>
  <c r="AN12" i="2"/>
  <c r="AN13" i="2"/>
  <c r="AN14" i="2"/>
  <c r="AN15" i="2"/>
  <c r="AN16" i="2"/>
  <c r="AN17" i="2"/>
  <c r="AN18" i="2"/>
  <c r="AN20" i="2"/>
  <c r="AN21" i="2"/>
  <c r="AN22" i="2"/>
  <c r="AN23" i="2"/>
  <c r="AN25" i="2"/>
  <c r="AN26" i="2"/>
  <c r="AN27" i="2"/>
  <c r="AN28" i="2"/>
  <c r="AN30" i="2"/>
  <c r="AN31" i="2"/>
  <c r="AN32" i="2"/>
  <c r="AN33" i="2"/>
  <c r="AN35" i="2"/>
  <c r="AN36" i="2"/>
  <c r="AN37" i="2"/>
  <c r="AN38" i="2"/>
  <c r="AN39" i="2"/>
  <c r="AN41" i="2"/>
  <c r="AN42" i="2"/>
  <c r="AN43" i="2"/>
  <c r="AN45" i="2"/>
  <c r="AN46" i="2"/>
  <c r="AN47" i="2"/>
  <c r="AN48" i="2"/>
  <c r="AN49" i="2"/>
  <c r="AN51" i="2"/>
  <c r="AN52" i="2"/>
  <c r="AN53" i="2"/>
  <c r="AN54" i="2"/>
  <c r="AN55" i="2"/>
  <c r="AN56" i="2"/>
  <c r="AN57" i="2"/>
  <c r="AN58" i="2"/>
  <c r="AN60" i="2"/>
  <c r="AN61" i="2"/>
  <c r="AN62" i="2"/>
  <c r="AN63" i="2"/>
  <c r="AN64" i="2"/>
  <c r="AN65" i="2"/>
  <c r="AN67" i="2"/>
  <c r="AN68" i="2"/>
  <c r="AN69" i="2"/>
  <c r="AN70" i="2"/>
  <c r="AN71" i="2"/>
  <c r="AN73" i="2"/>
  <c r="AN74" i="2"/>
  <c r="AN75" i="2"/>
  <c r="AN76" i="2"/>
  <c r="AN77" i="2"/>
  <c r="AN78" i="2"/>
  <c r="AN79" i="2"/>
  <c r="AN80" i="2"/>
  <c r="AN81" i="2"/>
  <c r="AN82" i="2"/>
  <c r="AN83" i="2"/>
  <c r="AN84" i="2"/>
  <c r="AN85" i="2"/>
  <c r="AN87" i="2"/>
  <c r="AN88" i="2"/>
  <c r="AN89" i="2"/>
  <c r="AN90" i="2"/>
  <c r="AN5" i="2"/>
  <c r="AC8" i="2"/>
  <c r="AC9" i="2"/>
  <c r="AC13" i="2"/>
  <c r="AC14" i="2"/>
  <c r="AC17" i="2"/>
  <c r="AC30" i="2"/>
  <c r="AC33" i="2"/>
  <c r="AC41" i="2"/>
  <c r="AC42" i="2"/>
  <c r="AC43" i="2"/>
  <c r="AC45" i="2"/>
  <c r="AC58" i="2"/>
  <c r="AC60" i="2"/>
  <c r="AC65" i="2"/>
  <c r="AC87" i="2"/>
  <c r="Y6" i="2"/>
  <c r="Y7" i="2"/>
  <c r="Y8" i="2"/>
  <c r="Y9" i="2"/>
  <c r="Y10" i="2"/>
  <c r="Y12" i="2"/>
  <c r="Y13" i="2"/>
  <c r="Y14" i="2"/>
  <c r="Y15" i="2"/>
  <c r="Y16" i="2"/>
  <c r="Y17" i="2"/>
  <c r="Y18" i="2"/>
  <c r="Y20" i="2"/>
  <c r="Y21" i="2"/>
  <c r="Y22" i="2"/>
  <c r="Y23" i="2"/>
  <c r="Y25" i="2"/>
  <c r="Y26" i="2"/>
  <c r="Y27" i="2"/>
  <c r="Y28" i="2"/>
  <c r="Y30" i="2"/>
  <c r="Y31" i="2"/>
  <c r="Y32" i="2"/>
  <c r="Y33" i="2"/>
  <c r="Y35" i="2"/>
  <c r="Y36" i="2"/>
  <c r="Y37" i="2"/>
  <c r="Y38" i="2"/>
  <c r="Y39" i="2"/>
  <c r="Y41" i="2"/>
  <c r="Y42" i="2"/>
  <c r="Y43" i="2"/>
  <c r="Y45" i="2"/>
  <c r="Y46" i="2"/>
  <c r="Y47" i="2"/>
  <c r="Y48" i="2"/>
  <c r="Y49" i="2"/>
  <c r="Y51" i="2"/>
  <c r="Y52" i="2"/>
  <c r="Y53" i="2"/>
  <c r="Y54" i="2"/>
  <c r="Y55" i="2"/>
  <c r="Y56" i="2"/>
  <c r="Y57" i="2"/>
  <c r="Y58" i="2"/>
  <c r="Y60" i="2"/>
  <c r="Y61" i="2"/>
  <c r="Y62" i="2"/>
  <c r="Y63" i="2"/>
  <c r="Y64" i="2"/>
  <c r="Y65" i="2"/>
  <c r="Y67" i="2"/>
  <c r="Y68" i="2"/>
  <c r="Y69" i="2"/>
  <c r="Y70" i="2"/>
  <c r="Y71" i="2"/>
  <c r="Y73" i="2"/>
  <c r="Y74" i="2"/>
  <c r="Y75" i="2"/>
  <c r="Y76" i="2"/>
  <c r="Y77" i="2"/>
  <c r="Y78" i="2"/>
  <c r="Y79" i="2"/>
  <c r="Y80" i="2"/>
  <c r="Y81" i="2"/>
  <c r="Y82" i="2"/>
  <c r="Y83" i="2"/>
  <c r="Y84" i="2"/>
  <c r="Y85" i="2"/>
  <c r="Y87" i="2"/>
  <c r="Y88" i="2"/>
  <c r="Y89" i="2"/>
  <c r="Y90" i="2"/>
  <c r="Y5" i="2"/>
  <c r="AN91" i="2" l="1"/>
  <c r="Y91" i="2"/>
  <c r="AC91" i="2"/>
  <c r="CP90" i="1"/>
  <c r="CP89" i="1"/>
  <c r="CP88" i="1"/>
  <c r="CP87" i="1"/>
  <c r="CP85" i="1"/>
  <c r="CP84" i="1"/>
  <c r="CP83" i="1"/>
  <c r="CP82" i="1"/>
  <c r="CP81" i="1"/>
  <c r="CP80" i="1"/>
  <c r="CP79" i="1"/>
  <c r="CP78" i="1"/>
  <c r="CP77" i="1"/>
  <c r="CP76" i="1"/>
  <c r="CP75" i="1"/>
  <c r="CP74" i="1"/>
  <c r="CP73" i="1"/>
  <c r="CP71" i="1"/>
  <c r="CP70" i="1"/>
  <c r="CP69" i="1"/>
  <c r="CP68" i="1"/>
  <c r="CP67" i="1"/>
  <c r="CP65" i="1"/>
  <c r="CP64" i="1"/>
  <c r="CP63" i="1"/>
  <c r="CP62" i="1"/>
  <c r="CP61" i="1"/>
  <c r="CP60" i="1"/>
  <c r="CP58" i="1"/>
  <c r="CP57" i="1"/>
  <c r="CP56" i="1"/>
  <c r="CP55" i="1"/>
  <c r="CP54" i="1"/>
  <c r="CP53" i="1"/>
  <c r="CP52" i="1"/>
  <c r="CP51" i="1"/>
  <c r="CP49" i="1"/>
  <c r="CP48" i="1"/>
  <c r="CP47" i="1"/>
  <c r="CP46" i="1"/>
  <c r="CP45" i="1"/>
  <c r="CP43" i="1"/>
  <c r="CP42" i="1"/>
  <c r="CP41" i="1"/>
  <c r="CP39" i="1"/>
  <c r="CP38" i="1"/>
  <c r="CP37" i="1"/>
  <c r="CP36" i="1"/>
  <c r="CP35" i="1"/>
  <c r="CP33" i="1"/>
  <c r="CP32" i="1"/>
  <c r="CP31" i="1"/>
  <c r="CP30" i="1"/>
  <c r="CP28" i="1"/>
  <c r="CP27" i="1"/>
  <c r="CP26" i="1"/>
  <c r="CP25" i="1"/>
  <c r="CP23" i="1"/>
  <c r="CP22" i="1"/>
  <c r="CP21" i="1"/>
  <c r="CP20" i="1"/>
  <c r="CP18" i="1"/>
  <c r="CP17" i="1"/>
  <c r="CP16" i="1"/>
  <c r="CP15" i="1"/>
  <c r="CP14" i="1"/>
  <c r="CP13" i="1"/>
  <c r="CP12" i="1"/>
  <c r="CP10" i="1"/>
  <c r="CP9" i="1"/>
  <c r="CP8" i="1"/>
  <c r="CP7" i="1"/>
  <c r="CP6" i="1"/>
  <c r="CK6" i="1"/>
  <c r="CK7" i="1"/>
  <c r="CK8" i="1"/>
  <c r="CK9" i="1"/>
  <c r="CK10" i="1"/>
  <c r="CK12" i="1"/>
  <c r="CK13" i="1"/>
  <c r="CK14" i="1"/>
  <c r="CK15" i="1"/>
  <c r="CK16" i="1"/>
  <c r="CK17" i="1"/>
  <c r="CK18" i="1"/>
  <c r="CK20" i="1"/>
  <c r="CK21" i="1"/>
  <c r="CK22" i="1"/>
  <c r="CK23" i="1"/>
  <c r="CK25" i="1"/>
  <c r="CK26" i="1"/>
  <c r="CK27" i="1"/>
  <c r="CK28" i="1"/>
  <c r="CK30" i="1"/>
  <c r="CK31" i="1"/>
  <c r="CK32" i="1"/>
  <c r="CK33" i="1"/>
  <c r="CK35" i="1"/>
  <c r="CK36" i="1"/>
  <c r="CK37" i="1"/>
  <c r="CK38" i="1"/>
  <c r="CK39" i="1"/>
  <c r="CK41" i="1"/>
  <c r="CK42" i="1"/>
  <c r="CK43" i="1"/>
  <c r="CK45" i="1"/>
  <c r="CK46" i="1"/>
  <c r="CK47" i="1"/>
  <c r="CK48" i="1"/>
  <c r="CK49" i="1"/>
  <c r="CK51" i="1"/>
  <c r="CK52" i="1"/>
  <c r="CK53" i="1"/>
  <c r="CK54" i="1"/>
  <c r="CK55" i="1"/>
  <c r="CK56" i="1"/>
  <c r="CK57" i="1"/>
  <c r="CK58" i="1"/>
  <c r="CK60" i="1"/>
  <c r="CK61" i="1"/>
  <c r="CK62" i="1"/>
  <c r="CK63" i="1"/>
  <c r="CK64" i="1"/>
  <c r="CK65" i="1"/>
  <c r="CK67" i="1"/>
  <c r="CK68" i="1"/>
  <c r="CK69" i="1"/>
  <c r="CK70" i="1"/>
  <c r="CK71" i="1"/>
  <c r="CK73" i="1"/>
  <c r="CK74" i="1"/>
  <c r="CK75" i="1"/>
  <c r="CK76" i="1"/>
  <c r="CK77" i="1"/>
  <c r="CK78" i="1"/>
  <c r="CK79" i="1"/>
  <c r="CK80" i="1"/>
  <c r="CK81" i="1"/>
  <c r="CK82" i="1"/>
  <c r="CK83" i="1"/>
  <c r="CK84" i="1"/>
  <c r="CK85" i="1"/>
  <c r="CK87" i="1"/>
  <c r="CK88" i="1"/>
  <c r="CK89" i="1"/>
  <c r="CK90" i="1"/>
  <c r="CK5" i="1"/>
  <c r="CF6" i="1"/>
  <c r="CF7" i="1"/>
  <c r="CF8" i="1"/>
  <c r="CF9" i="1"/>
  <c r="CF10" i="1"/>
  <c r="CF12" i="1"/>
  <c r="CF13" i="1"/>
  <c r="CF14" i="1"/>
  <c r="CF15" i="1"/>
  <c r="CF16" i="1"/>
  <c r="CF17" i="1"/>
  <c r="CF18" i="1"/>
  <c r="CF20" i="1"/>
  <c r="CF21" i="1"/>
  <c r="CF22" i="1"/>
  <c r="CF23" i="1"/>
  <c r="CF25" i="1"/>
  <c r="CF26" i="1"/>
  <c r="CF27" i="1"/>
  <c r="CF28" i="1"/>
  <c r="CF30" i="1"/>
  <c r="CF31" i="1"/>
  <c r="CF32" i="1"/>
  <c r="CF33" i="1"/>
  <c r="CF35" i="1"/>
  <c r="CF36" i="1"/>
  <c r="CF37" i="1"/>
  <c r="CF38" i="1"/>
  <c r="CF39" i="1"/>
  <c r="CF41" i="1"/>
  <c r="CF42" i="1"/>
  <c r="CF43" i="1"/>
  <c r="CF45" i="1"/>
  <c r="CF46" i="1"/>
  <c r="CF47" i="1"/>
  <c r="CF48" i="1"/>
  <c r="CF49" i="1"/>
  <c r="CF51" i="1"/>
  <c r="CF52" i="1"/>
  <c r="CF53" i="1"/>
  <c r="CF54" i="1"/>
  <c r="CF55" i="1"/>
  <c r="CF56" i="1"/>
  <c r="CF57" i="1"/>
  <c r="CF58" i="1"/>
  <c r="CF60" i="1"/>
  <c r="CF61" i="1"/>
  <c r="CF62" i="1"/>
  <c r="CF63" i="1"/>
  <c r="CF64" i="1"/>
  <c r="CF65" i="1"/>
  <c r="CF67" i="1"/>
  <c r="CF68" i="1"/>
  <c r="CF69" i="1"/>
  <c r="CF70" i="1"/>
  <c r="CF71" i="1"/>
  <c r="CF73" i="1"/>
  <c r="CF74" i="1"/>
  <c r="CF75" i="1"/>
  <c r="CF76" i="1"/>
  <c r="CF77" i="1"/>
  <c r="CF78" i="1"/>
  <c r="CF79" i="1"/>
  <c r="CF80" i="1"/>
  <c r="CF81" i="1"/>
  <c r="CF82" i="1"/>
  <c r="CF83" i="1"/>
  <c r="CF84" i="1"/>
  <c r="CF85" i="1"/>
  <c r="CF87" i="1"/>
  <c r="CF88" i="1"/>
  <c r="CF89" i="1"/>
  <c r="CF90" i="1"/>
  <c r="CF5" i="1"/>
  <c r="CE6" i="1"/>
  <c r="CE7" i="1"/>
  <c r="CE8" i="1"/>
  <c r="CE9" i="1"/>
  <c r="CE10" i="1"/>
  <c r="CE12" i="1"/>
  <c r="CE13" i="1"/>
  <c r="CE14" i="1"/>
  <c r="CE15" i="1"/>
  <c r="CE16" i="1"/>
  <c r="CE17" i="1"/>
  <c r="CE18" i="1"/>
  <c r="CE20" i="1"/>
  <c r="CE21" i="1"/>
  <c r="CE22" i="1"/>
  <c r="CE23" i="1"/>
  <c r="CE25" i="1"/>
  <c r="CE26" i="1"/>
  <c r="CE27" i="1"/>
  <c r="CE28" i="1"/>
  <c r="CE30" i="1"/>
  <c r="CE31" i="1"/>
  <c r="CE32" i="1"/>
  <c r="CE33" i="1"/>
  <c r="CE35" i="1"/>
  <c r="CE36" i="1"/>
  <c r="CE37" i="1"/>
  <c r="CE38" i="1"/>
  <c r="CE39" i="1"/>
  <c r="CE41" i="1"/>
  <c r="CE42" i="1"/>
  <c r="CE43" i="1"/>
  <c r="CE45" i="1"/>
  <c r="CE46" i="1"/>
  <c r="CE47" i="1"/>
  <c r="CE48" i="1"/>
  <c r="CE49" i="1"/>
  <c r="CE51" i="1"/>
  <c r="CE52" i="1"/>
  <c r="CE53" i="1"/>
  <c r="CE54" i="1"/>
  <c r="CE55" i="1"/>
  <c r="CE56" i="1"/>
  <c r="CE57" i="1"/>
  <c r="CE58" i="1"/>
  <c r="CE60" i="1"/>
  <c r="CE61" i="1"/>
  <c r="CE62" i="1"/>
  <c r="CE63" i="1"/>
  <c r="CE64" i="1"/>
  <c r="CE65" i="1"/>
  <c r="CE67" i="1"/>
  <c r="CE68" i="1"/>
  <c r="CE69" i="1"/>
  <c r="CE70" i="1"/>
  <c r="CE71" i="1"/>
  <c r="CE73" i="1"/>
  <c r="CE74" i="1"/>
  <c r="CE75" i="1"/>
  <c r="CE76" i="1"/>
  <c r="CE77" i="1"/>
  <c r="CE78" i="1"/>
  <c r="CE79" i="1"/>
  <c r="CE80" i="1"/>
  <c r="CE81" i="1"/>
  <c r="CE82" i="1"/>
  <c r="CE83" i="1"/>
  <c r="CE84" i="1"/>
  <c r="CE85" i="1"/>
  <c r="CE87" i="1"/>
  <c r="CE88" i="1"/>
  <c r="CE89" i="1"/>
  <c r="CE90" i="1"/>
  <c r="CE5" i="1"/>
  <c r="BR6" i="1"/>
  <c r="BR7" i="1"/>
  <c r="BR8" i="1"/>
  <c r="BR9" i="1"/>
  <c r="BR10" i="1"/>
  <c r="BR12" i="1"/>
  <c r="BR13" i="1"/>
  <c r="BR14" i="1"/>
  <c r="BR15" i="1"/>
  <c r="BR16" i="1"/>
  <c r="BR17" i="1"/>
  <c r="BR18" i="1"/>
  <c r="BR20" i="1"/>
  <c r="BR21" i="1"/>
  <c r="BR22" i="1"/>
  <c r="BR23" i="1"/>
  <c r="BR25" i="1"/>
  <c r="BR26" i="1"/>
  <c r="BR27" i="1"/>
  <c r="BR28" i="1"/>
  <c r="BR30" i="1"/>
  <c r="BR31" i="1"/>
  <c r="BR32" i="1"/>
  <c r="BR33" i="1"/>
  <c r="BR35" i="1"/>
  <c r="BR36" i="1"/>
  <c r="BR37" i="1"/>
  <c r="BR38" i="1"/>
  <c r="BR39" i="1"/>
  <c r="BR41" i="1"/>
  <c r="BR42" i="1"/>
  <c r="BR43" i="1"/>
  <c r="BR45" i="1"/>
  <c r="BR46" i="1"/>
  <c r="BR47" i="1"/>
  <c r="BR48" i="1"/>
  <c r="BR49" i="1"/>
  <c r="BR51" i="1"/>
  <c r="BR52" i="1"/>
  <c r="BR53" i="1"/>
  <c r="BR54" i="1"/>
  <c r="BR55" i="1"/>
  <c r="BR56" i="1"/>
  <c r="BR57" i="1"/>
  <c r="BR58" i="1"/>
  <c r="BR60" i="1"/>
  <c r="BR61" i="1"/>
  <c r="BR62" i="1"/>
  <c r="BR63" i="1"/>
  <c r="BR64" i="1"/>
  <c r="BR65" i="1"/>
  <c r="BR67" i="1"/>
  <c r="BR68" i="1"/>
  <c r="BR69" i="1"/>
  <c r="BR70" i="1"/>
  <c r="BR71" i="1"/>
  <c r="BR73" i="1"/>
  <c r="BR74" i="1"/>
  <c r="BR75" i="1"/>
  <c r="BR76" i="1"/>
  <c r="BR77" i="1"/>
  <c r="BR78" i="1"/>
  <c r="BR79" i="1"/>
  <c r="BR80" i="1"/>
  <c r="BR81" i="1"/>
  <c r="BR82" i="1"/>
  <c r="BR83" i="1"/>
  <c r="BR84" i="1"/>
  <c r="BR85" i="1"/>
  <c r="BR87" i="1"/>
  <c r="BR88" i="1"/>
  <c r="BR89" i="1"/>
  <c r="BR90" i="1"/>
  <c r="BR5" i="1"/>
  <c r="BF6" i="1"/>
  <c r="BF7" i="1"/>
  <c r="BF8" i="1"/>
  <c r="BF9" i="1"/>
  <c r="BF10" i="1"/>
  <c r="BF12" i="1"/>
  <c r="BF13" i="1"/>
  <c r="BF14" i="1"/>
  <c r="BF15" i="1"/>
  <c r="BF16" i="1"/>
  <c r="BF17" i="1"/>
  <c r="BF18" i="1"/>
  <c r="BF20" i="1"/>
  <c r="BF21" i="1"/>
  <c r="BF22" i="1"/>
  <c r="BF23" i="1"/>
  <c r="BF25" i="1"/>
  <c r="BF26" i="1"/>
  <c r="BF27" i="1"/>
  <c r="BF28" i="1"/>
  <c r="BF30" i="1"/>
  <c r="BF31" i="1"/>
  <c r="BF32" i="1"/>
  <c r="BF33" i="1"/>
  <c r="BF35" i="1"/>
  <c r="BF36" i="1"/>
  <c r="BF37" i="1"/>
  <c r="BF38" i="1"/>
  <c r="BF39" i="1"/>
  <c r="BF41" i="1"/>
  <c r="BF42" i="1"/>
  <c r="BF43" i="1"/>
  <c r="BF45" i="1"/>
  <c r="BF46" i="1"/>
  <c r="BF47" i="1"/>
  <c r="BF48" i="1"/>
  <c r="BF49" i="1"/>
  <c r="BF51" i="1"/>
  <c r="BF52" i="1"/>
  <c r="BF53" i="1"/>
  <c r="BF54" i="1"/>
  <c r="BF55" i="1"/>
  <c r="BF56" i="1"/>
  <c r="BF57" i="1"/>
  <c r="BF58" i="1"/>
  <c r="BF60" i="1"/>
  <c r="BF61" i="1"/>
  <c r="BF62" i="1"/>
  <c r="BF63" i="1"/>
  <c r="BF64" i="1"/>
  <c r="BF65" i="1"/>
  <c r="BF67" i="1"/>
  <c r="BF68" i="1"/>
  <c r="BF69" i="1"/>
  <c r="BF70" i="1"/>
  <c r="BF71" i="1"/>
  <c r="BF73" i="1"/>
  <c r="BF74" i="1"/>
  <c r="BF75" i="1"/>
  <c r="BF76" i="1"/>
  <c r="BF77" i="1"/>
  <c r="BF78" i="1"/>
  <c r="BF79" i="1"/>
  <c r="BF80" i="1"/>
  <c r="BF81" i="1"/>
  <c r="BF82" i="1"/>
  <c r="BF83" i="1"/>
  <c r="BF84" i="1"/>
  <c r="BF85" i="1"/>
  <c r="BF87" i="1"/>
  <c r="BF88" i="1"/>
  <c r="BF89" i="1"/>
  <c r="BF90" i="1"/>
  <c r="BF5" i="1"/>
  <c r="BB7" i="1"/>
  <c r="BB8" i="1"/>
  <c r="BB9" i="1"/>
  <c r="BB10" i="1"/>
  <c r="BB12" i="1"/>
  <c r="BB13" i="1"/>
  <c r="BB14" i="1"/>
  <c r="BB15" i="1"/>
  <c r="BB16" i="1"/>
  <c r="BB17" i="1"/>
  <c r="BB20" i="1"/>
  <c r="BB21" i="1"/>
  <c r="BB22" i="1"/>
  <c r="BB23" i="1"/>
  <c r="BB25" i="1"/>
  <c r="BB26" i="1"/>
  <c r="BB27" i="1"/>
  <c r="BB28" i="1"/>
  <c r="BB30" i="1"/>
  <c r="BB32" i="1"/>
  <c r="BB33" i="1"/>
  <c r="BB35" i="1"/>
  <c r="BB36" i="1"/>
  <c r="BB37" i="1"/>
  <c r="BB38" i="1"/>
  <c r="BB39" i="1"/>
  <c r="BB41" i="1"/>
  <c r="BB44" i="1"/>
  <c r="BB46" i="1"/>
  <c r="BB47" i="1"/>
  <c r="BB49" i="1"/>
  <c r="BB51" i="1"/>
  <c r="BB52" i="1"/>
  <c r="BB53" i="1"/>
  <c r="BB54" i="1"/>
  <c r="BB55" i="1"/>
  <c r="BB56" i="1"/>
  <c r="BB57" i="1"/>
  <c r="BB58" i="1"/>
  <c r="BB62" i="1"/>
  <c r="BB65" i="1"/>
  <c r="BB67" i="1"/>
  <c r="BB68" i="1"/>
  <c r="BB69" i="1"/>
  <c r="BB70" i="1"/>
  <c r="BB71" i="1"/>
  <c r="BB74" i="1"/>
  <c r="BB75" i="1"/>
  <c r="BB76" i="1"/>
  <c r="BB77" i="1"/>
  <c r="BB78" i="1"/>
  <c r="BB79" i="1"/>
  <c r="BB80" i="1"/>
  <c r="BB81" i="1"/>
  <c r="BB82" i="1"/>
  <c r="BB83" i="1"/>
  <c r="BB84" i="1"/>
  <c r="BB85" i="1"/>
  <c r="BB90" i="1"/>
  <c r="BA7" i="1"/>
  <c r="DA7" i="1" s="1"/>
  <c r="BA8" i="1"/>
  <c r="BA9" i="1"/>
  <c r="DA9" i="1" s="1"/>
  <c r="BA10" i="1"/>
  <c r="BA12" i="1"/>
  <c r="DA12" i="1" s="1"/>
  <c r="BA13" i="1"/>
  <c r="DA13" i="1" s="1"/>
  <c r="BA14" i="1"/>
  <c r="DA14" i="1" s="1"/>
  <c r="BA15" i="1"/>
  <c r="BA16" i="1"/>
  <c r="DA16" i="1" s="1"/>
  <c r="BA17" i="1"/>
  <c r="BA20" i="1"/>
  <c r="DA20" i="1" s="1"/>
  <c r="BA21" i="1"/>
  <c r="BA22" i="1"/>
  <c r="DA22" i="1" s="1"/>
  <c r="BA23" i="1"/>
  <c r="DA23" i="1" s="1"/>
  <c r="BA25" i="1"/>
  <c r="DA25" i="1" s="1"/>
  <c r="BA26" i="1"/>
  <c r="BA27" i="1"/>
  <c r="DA27" i="1" s="1"/>
  <c r="BA28" i="1"/>
  <c r="BA30" i="1"/>
  <c r="DA30" i="1" s="1"/>
  <c r="BA32" i="1"/>
  <c r="BA33" i="1"/>
  <c r="DA33" i="1" s="1"/>
  <c r="BA35" i="1"/>
  <c r="DA35" i="1" s="1"/>
  <c r="BA36" i="1"/>
  <c r="DA36" i="1" s="1"/>
  <c r="BA37" i="1"/>
  <c r="BA38" i="1"/>
  <c r="DA38" i="1" s="1"/>
  <c r="BA39" i="1"/>
  <c r="BA41" i="1"/>
  <c r="DA41" i="1" s="1"/>
  <c r="BA44" i="1"/>
  <c r="BA46" i="1"/>
  <c r="DA46" i="1" s="1"/>
  <c r="BA47" i="1"/>
  <c r="DA47" i="1" s="1"/>
  <c r="BA49" i="1"/>
  <c r="DA49" i="1" s="1"/>
  <c r="BA51" i="1"/>
  <c r="BA52" i="1"/>
  <c r="DA52" i="1" s="1"/>
  <c r="BA53" i="1"/>
  <c r="BA54" i="1"/>
  <c r="DA54" i="1" s="1"/>
  <c r="BA55" i="1"/>
  <c r="BA56" i="1"/>
  <c r="DA56" i="1" s="1"/>
  <c r="BA57" i="1"/>
  <c r="DA57" i="1" s="1"/>
  <c r="BA58" i="1"/>
  <c r="DA58" i="1" s="1"/>
  <c r="BA62" i="1"/>
  <c r="BA65" i="1"/>
  <c r="DA65" i="1" s="1"/>
  <c r="BA67" i="1"/>
  <c r="BA68" i="1"/>
  <c r="DA68" i="1" s="1"/>
  <c r="BA69" i="1"/>
  <c r="BA70" i="1"/>
  <c r="DA70" i="1" s="1"/>
  <c r="BA71" i="1"/>
  <c r="DA71" i="1" s="1"/>
  <c r="BA74" i="1"/>
  <c r="DA74" i="1" s="1"/>
  <c r="BA75" i="1"/>
  <c r="BA76" i="1"/>
  <c r="DA76" i="1" s="1"/>
  <c r="BA77" i="1"/>
  <c r="BA78" i="1"/>
  <c r="DA78" i="1" s="1"/>
  <c r="BA79" i="1"/>
  <c r="BA80" i="1"/>
  <c r="DA80" i="1" s="1"/>
  <c r="BA81" i="1"/>
  <c r="DA81" i="1" s="1"/>
  <c r="BA82" i="1"/>
  <c r="DA82" i="1" s="1"/>
  <c r="BA83" i="1"/>
  <c r="BA84" i="1"/>
  <c r="DA84" i="1" s="1"/>
  <c r="BA85" i="1"/>
  <c r="AW6" i="1"/>
  <c r="AW7" i="1"/>
  <c r="AW8" i="1"/>
  <c r="AW9" i="1"/>
  <c r="AW10" i="1"/>
  <c r="AW12" i="1"/>
  <c r="AW13" i="1"/>
  <c r="AW14" i="1"/>
  <c r="AW15" i="1"/>
  <c r="AW16" i="1"/>
  <c r="AW17" i="1"/>
  <c r="AW18" i="1"/>
  <c r="AW20" i="1"/>
  <c r="AW21" i="1"/>
  <c r="AW22" i="1"/>
  <c r="AW23" i="1"/>
  <c r="AW25" i="1"/>
  <c r="AW26" i="1"/>
  <c r="AW27" i="1"/>
  <c r="AW28" i="1"/>
  <c r="AW30" i="1"/>
  <c r="AW31" i="1"/>
  <c r="AW32" i="1"/>
  <c r="AW33" i="1"/>
  <c r="AW35" i="1"/>
  <c r="AW36" i="1"/>
  <c r="AW37" i="1"/>
  <c r="AW38" i="1"/>
  <c r="AW39" i="1"/>
  <c r="AW41" i="1"/>
  <c r="AW42" i="1"/>
  <c r="AW43" i="1"/>
  <c r="AW45" i="1"/>
  <c r="AW46" i="1"/>
  <c r="AW47" i="1"/>
  <c r="AW48" i="1"/>
  <c r="AW49" i="1"/>
  <c r="AW51" i="1"/>
  <c r="AW52" i="1"/>
  <c r="AW53" i="1"/>
  <c r="AW54" i="1"/>
  <c r="AW55" i="1"/>
  <c r="AW56" i="1"/>
  <c r="AW57" i="1"/>
  <c r="AW58" i="1"/>
  <c r="AW60" i="1"/>
  <c r="AW61" i="1"/>
  <c r="AW62" i="1"/>
  <c r="AW63" i="1"/>
  <c r="AW64" i="1"/>
  <c r="AW65" i="1"/>
  <c r="AW67" i="1"/>
  <c r="AW68" i="1"/>
  <c r="AW69" i="1"/>
  <c r="AW70" i="1"/>
  <c r="AW71" i="1"/>
  <c r="AW73" i="1"/>
  <c r="AW74" i="1"/>
  <c r="AW75" i="1"/>
  <c r="AW76" i="1"/>
  <c r="AW77" i="1"/>
  <c r="AW78" i="1"/>
  <c r="AW79" i="1"/>
  <c r="AW80" i="1"/>
  <c r="AW81" i="1"/>
  <c r="AW82" i="1"/>
  <c r="AW83" i="1"/>
  <c r="AW84" i="1"/>
  <c r="AW85" i="1"/>
  <c r="AW87" i="1"/>
  <c r="AW88" i="1"/>
  <c r="AW89" i="1"/>
  <c r="AW90" i="1"/>
  <c r="AW5" i="1"/>
  <c r="AV6" i="1"/>
  <c r="AV7" i="1"/>
  <c r="AV8" i="1"/>
  <c r="AV9" i="1"/>
  <c r="AV10" i="1"/>
  <c r="AV12" i="1"/>
  <c r="AV13" i="1"/>
  <c r="AV14" i="1"/>
  <c r="AV15" i="1"/>
  <c r="AV16" i="1"/>
  <c r="AV17" i="1"/>
  <c r="AV18" i="1"/>
  <c r="AV20" i="1"/>
  <c r="AV21" i="1"/>
  <c r="AV22" i="1"/>
  <c r="AV23" i="1"/>
  <c r="AV25" i="1"/>
  <c r="AV26" i="1"/>
  <c r="AV27" i="1"/>
  <c r="AV28" i="1"/>
  <c r="AV30" i="1"/>
  <c r="AV31" i="1"/>
  <c r="AV32" i="1"/>
  <c r="AV33" i="1"/>
  <c r="AV35" i="1"/>
  <c r="AV36" i="1"/>
  <c r="AV37" i="1"/>
  <c r="AV38" i="1"/>
  <c r="AV39" i="1"/>
  <c r="AV41" i="1"/>
  <c r="AV42" i="1"/>
  <c r="AV43" i="1"/>
  <c r="AV45" i="1"/>
  <c r="AV46" i="1"/>
  <c r="AV47" i="1"/>
  <c r="AV48" i="1"/>
  <c r="AV49" i="1"/>
  <c r="AV51" i="1"/>
  <c r="AV52" i="1"/>
  <c r="AV53" i="1"/>
  <c r="AV54" i="1"/>
  <c r="AV55" i="1"/>
  <c r="AV56" i="1"/>
  <c r="AV57" i="1"/>
  <c r="AV58" i="1"/>
  <c r="AV60" i="1"/>
  <c r="AV61" i="1"/>
  <c r="AV62" i="1"/>
  <c r="AV63" i="1"/>
  <c r="AV64" i="1"/>
  <c r="AV65" i="1"/>
  <c r="AV67" i="1"/>
  <c r="AV68" i="1"/>
  <c r="AV69" i="1"/>
  <c r="AV70" i="1"/>
  <c r="AV71" i="1"/>
  <c r="AV73" i="1"/>
  <c r="AV74" i="1"/>
  <c r="AV75" i="1"/>
  <c r="AV76" i="1"/>
  <c r="AV77" i="1"/>
  <c r="AV78" i="1"/>
  <c r="AV79" i="1"/>
  <c r="AV80" i="1"/>
  <c r="AV81" i="1"/>
  <c r="AV82" i="1"/>
  <c r="AV83" i="1"/>
  <c r="AV84" i="1"/>
  <c r="AV85" i="1"/>
  <c r="AV87" i="1"/>
  <c r="AV88" i="1"/>
  <c r="AV89" i="1"/>
  <c r="AV90" i="1"/>
  <c r="AV5" i="1"/>
  <c r="AQ6" i="1"/>
  <c r="AQ7" i="1"/>
  <c r="AQ8" i="1"/>
  <c r="AQ9" i="1"/>
  <c r="AQ10" i="1"/>
  <c r="AQ12" i="1"/>
  <c r="AQ13" i="1"/>
  <c r="AQ14" i="1"/>
  <c r="AQ15" i="1"/>
  <c r="AQ16" i="1"/>
  <c r="AQ17" i="1"/>
  <c r="AQ18" i="1"/>
  <c r="AQ20" i="1"/>
  <c r="AQ21" i="1"/>
  <c r="AQ22" i="1"/>
  <c r="AQ23" i="1"/>
  <c r="AQ25" i="1"/>
  <c r="AQ26" i="1"/>
  <c r="AQ27" i="1"/>
  <c r="AQ28" i="1"/>
  <c r="AQ30" i="1"/>
  <c r="AQ31" i="1"/>
  <c r="AQ32" i="1"/>
  <c r="AQ33" i="1"/>
  <c r="AQ35" i="1"/>
  <c r="AQ36" i="1"/>
  <c r="AQ37" i="1"/>
  <c r="AQ38" i="1"/>
  <c r="AQ39" i="1"/>
  <c r="AQ41" i="1"/>
  <c r="AQ42" i="1"/>
  <c r="AQ43" i="1"/>
  <c r="AQ45" i="1"/>
  <c r="AQ46" i="1"/>
  <c r="AQ47" i="1"/>
  <c r="AQ48" i="1"/>
  <c r="AQ49" i="1"/>
  <c r="AQ51" i="1"/>
  <c r="AQ52" i="1"/>
  <c r="AQ53" i="1"/>
  <c r="AQ54" i="1"/>
  <c r="AQ55" i="1"/>
  <c r="AQ56" i="1"/>
  <c r="AQ57" i="1"/>
  <c r="AQ58" i="1"/>
  <c r="AQ60" i="1"/>
  <c r="AQ61" i="1"/>
  <c r="AQ62" i="1"/>
  <c r="AQ63" i="1"/>
  <c r="AQ64" i="1"/>
  <c r="AQ65" i="1"/>
  <c r="AQ67" i="1"/>
  <c r="AQ68" i="1"/>
  <c r="AQ69" i="1"/>
  <c r="AQ70" i="1"/>
  <c r="AQ71" i="1"/>
  <c r="AQ73" i="1"/>
  <c r="AQ74" i="1"/>
  <c r="AQ75" i="1"/>
  <c r="AQ76" i="1"/>
  <c r="AQ77" i="1"/>
  <c r="AQ78" i="1"/>
  <c r="AQ79" i="1"/>
  <c r="AQ80" i="1"/>
  <c r="AQ81" i="1"/>
  <c r="AQ82" i="1"/>
  <c r="AQ83" i="1"/>
  <c r="AQ84" i="1"/>
  <c r="AQ85" i="1"/>
  <c r="AQ87" i="1"/>
  <c r="AQ88" i="1"/>
  <c r="AQ89" i="1"/>
  <c r="AQ90" i="1"/>
  <c r="AQ5" i="1"/>
  <c r="AI6" i="1"/>
  <c r="AI7" i="1"/>
  <c r="AI8" i="1"/>
  <c r="AI9" i="1"/>
  <c r="AI10" i="1"/>
  <c r="AI12" i="1"/>
  <c r="AI13" i="1"/>
  <c r="AI14" i="1"/>
  <c r="AI15" i="1"/>
  <c r="AI16" i="1"/>
  <c r="AI17" i="1"/>
  <c r="AI18" i="1"/>
  <c r="AI20" i="1"/>
  <c r="AI21" i="1"/>
  <c r="AI22" i="1"/>
  <c r="AI23" i="1"/>
  <c r="AI25" i="1"/>
  <c r="AI26" i="1"/>
  <c r="AI27" i="1"/>
  <c r="AI28" i="1"/>
  <c r="AI30" i="1"/>
  <c r="AI31" i="1"/>
  <c r="AI32" i="1"/>
  <c r="AI33" i="1"/>
  <c r="AI35" i="1"/>
  <c r="AI36" i="1"/>
  <c r="AI37" i="1"/>
  <c r="AI38" i="1"/>
  <c r="AI39" i="1"/>
  <c r="AI41" i="1"/>
  <c r="AI42" i="1"/>
  <c r="AI43" i="1"/>
  <c r="AI45" i="1"/>
  <c r="AI46" i="1"/>
  <c r="AI47" i="1"/>
  <c r="AI48" i="1"/>
  <c r="AI49" i="1"/>
  <c r="AI51" i="1"/>
  <c r="AI52" i="1"/>
  <c r="AI53" i="1"/>
  <c r="AI54" i="1"/>
  <c r="AI55" i="1"/>
  <c r="AI56" i="1"/>
  <c r="AI57" i="1"/>
  <c r="AI58" i="1"/>
  <c r="AI60" i="1"/>
  <c r="AI61" i="1"/>
  <c r="AI62" i="1"/>
  <c r="AI63" i="1"/>
  <c r="AI64" i="1"/>
  <c r="AI65" i="1"/>
  <c r="AI67" i="1"/>
  <c r="AI68" i="1"/>
  <c r="AI69" i="1"/>
  <c r="AI70" i="1"/>
  <c r="AI71" i="1"/>
  <c r="AI73" i="1"/>
  <c r="AI74" i="1"/>
  <c r="AI75" i="1"/>
  <c r="AI76" i="1"/>
  <c r="AI77" i="1"/>
  <c r="AI78" i="1"/>
  <c r="AI79" i="1"/>
  <c r="AI80" i="1"/>
  <c r="AI81" i="1"/>
  <c r="AI82" i="1"/>
  <c r="AI83" i="1"/>
  <c r="AI84" i="1"/>
  <c r="AI85" i="1"/>
  <c r="AI87" i="1"/>
  <c r="AI88" i="1"/>
  <c r="AI89" i="1"/>
  <c r="AI90" i="1"/>
  <c r="AI5" i="1"/>
  <c r="AE6" i="1"/>
  <c r="AE7" i="1"/>
  <c r="AE8" i="1"/>
  <c r="AE9" i="1"/>
  <c r="AE10" i="1"/>
  <c r="AE12" i="1"/>
  <c r="AE13" i="1"/>
  <c r="AE14" i="1"/>
  <c r="AE15" i="1"/>
  <c r="AE16" i="1"/>
  <c r="AE17" i="1"/>
  <c r="AE18" i="1"/>
  <c r="AE20" i="1"/>
  <c r="AE21" i="1"/>
  <c r="AE22" i="1"/>
  <c r="AE23" i="1"/>
  <c r="AE25" i="1"/>
  <c r="AE26" i="1"/>
  <c r="AE27" i="1"/>
  <c r="AE28" i="1"/>
  <c r="AE30" i="1"/>
  <c r="AE31" i="1"/>
  <c r="AE32" i="1"/>
  <c r="AE33" i="1"/>
  <c r="AE35" i="1"/>
  <c r="AE36" i="1"/>
  <c r="AE37" i="1"/>
  <c r="AE38" i="1"/>
  <c r="AE39" i="1"/>
  <c r="AE41" i="1"/>
  <c r="AE42" i="1"/>
  <c r="AE43" i="1"/>
  <c r="AE45" i="1"/>
  <c r="AE46" i="1"/>
  <c r="AE47" i="1"/>
  <c r="AE48" i="1"/>
  <c r="AE49" i="1"/>
  <c r="AE51" i="1"/>
  <c r="AE52" i="1"/>
  <c r="AE53" i="1"/>
  <c r="AE54" i="1"/>
  <c r="AE55" i="1"/>
  <c r="AE56" i="1"/>
  <c r="AE57" i="1"/>
  <c r="AE58" i="1"/>
  <c r="AE60" i="1"/>
  <c r="AE61" i="1"/>
  <c r="AE62" i="1"/>
  <c r="AE63" i="1"/>
  <c r="AE64" i="1"/>
  <c r="AE65" i="1"/>
  <c r="AE67" i="1"/>
  <c r="AE68" i="1"/>
  <c r="AE69" i="1"/>
  <c r="AE70" i="1"/>
  <c r="AE71" i="1"/>
  <c r="AE73" i="1"/>
  <c r="AE74" i="1"/>
  <c r="AE75" i="1"/>
  <c r="AE76" i="1"/>
  <c r="AE77" i="1"/>
  <c r="AE78" i="1"/>
  <c r="AE79" i="1"/>
  <c r="AE80" i="1"/>
  <c r="AE81" i="1"/>
  <c r="AE82" i="1"/>
  <c r="AE83" i="1"/>
  <c r="AE84" i="1"/>
  <c r="AE85" i="1"/>
  <c r="AE87" i="1"/>
  <c r="AE88" i="1"/>
  <c r="AE89" i="1"/>
  <c r="AE90" i="1"/>
  <c r="AE5" i="1"/>
  <c r="DA10" i="1" l="1"/>
  <c r="DA85" i="1"/>
  <c r="DA77" i="1"/>
  <c r="DA67" i="1"/>
  <c r="DA53" i="1"/>
  <c r="DA39" i="1"/>
  <c r="DA28" i="1"/>
  <c r="DA17" i="1"/>
  <c r="DA8" i="1"/>
  <c r="DA83" i="1"/>
  <c r="DA79" i="1"/>
  <c r="DA75" i="1"/>
  <c r="DA69" i="1"/>
  <c r="DA62" i="1"/>
  <c r="DA55" i="1"/>
  <c r="DA51" i="1"/>
  <c r="DA37" i="1"/>
  <c r="DA32" i="1"/>
  <c r="DA26" i="1"/>
  <c r="DA21" i="1"/>
  <c r="DA15" i="1"/>
  <c r="DA90" i="1"/>
  <c r="CG89" i="1"/>
  <c r="CG80" i="1"/>
  <c r="CG71" i="1"/>
  <c r="CG62" i="1"/>
  <c r="CG57" i="1"/>
  <c r="CG53" i="1"/>
  <c r="CG48" i="1"/>
  <c r="CG38" i="1"/>
  <c r="CG33" i="1"/>
  <c r="CG23" i="1"/>
  <c r="CG18" i="1"/>
  <c r="CG14" i="1"/>
  <c r="CG9" i="1"/>
  <c r="BM92" i="1"/>
  <c r="CL68" i="1"/>
  <c r="BR92" i="1"/>
  <c r="CL70" i="1"/>
  <c r="CL56" i="1"/>
  <c r="CL52" i="1"/>
  <c r="CL20" i="1"/>
  <c r="CK92" i="1"/>
  <c r="CF92" i="1"/>
  <c r="BG92" i="1"/>
  <c r="AW92" i="1"/>
  <c r="CG85" i="1"/>
  <c r="CG77" i="1"/>
  <c r="CG58" i="1"/>
  <c r="CG49" i="1"/>
  <c r="CG39" i="1"/>
  <c r="CG30" i="1"/>
  <c r="CG90" i="1"/>
  <c r="CG81" i="1"/>
  <c r="CG73" i="1"/>
  <c r="CG63" i="1"/>
  <c r="CG54" i="1"/>
  <c r="CG45" i="1"/>
  <c r="AV92" i="1"/>
  <c r="AE92" i="1"/>
  <c r="BB92" i="1"/>
  <c r="AI92" i="1"/>
  <c r="AQ92" i="1"/>
  <c r="CL75" i="1"/>
  <c r="CL65" i="1"/>
  <c r="CL22" i="1"/>
  <c r="BF92" i="1"/>
  <c r="CE92" i="1"/>
  <c r="CG82" i="1"/>
  <c r="CG74" i="1"/>
  <c r="CG64" i="1"/>
  <c r="CG55" i="1"/>
  <c r="CL58" i="1"/>
  <c r="CL45" i="1"/>
  <c r="CS92" i="1"/>
  <c r="CG87" i="1"/>
  <c r="CG78" i="1"/>
  <c r="CG69" i="1"/>
  <c r="CL76" i="1"/>
  <c r="BA92" i="1"/>
  <c r="CL5" i="1"/>
  <c r="CJ92" i="1"/>
  <c r="CG26" i="1"/>
  <c r="CP5" i="1"/>
  <c r="CP92" i="1" s="1"/>
  <c r="CO92" i="1"/>
  <c r="CG25" i="1"/>
  <c r="CG15" i="1"/>
  <c r="CG10" i="1"/>
  <c r="CG6" i="1"/>
  <c r="CL16" i="1"/>
  <c r="CL7" i="1"/>
  <c r="CL79" i="1"/>
  <c r="CL73" i="1"/>
  <c r="CL63" i="1"/>
  <c r="CL61" i="1"/>
  <c r="CL49" i="1"/>
  <c r="CL47" i="1"/>
  <c r="CL39" i="1"/>
  <c r="CL37" i="1"/>
  <c r="CL35" i="1"/>
  <c r="CL17" i="1"/>
  <c r="CL15" i="1"/>
  <c r="CL13" i="1"/>
  <c r="CL80" i="1"/>
  <c r="CL21" i="1"/>
  <c r="CL9" i="1"/>
  <c r="CL14" i="1"/>
  <c r="CL18" i="1"/>
  <c r="CL23" i="1"/>
  <c r="CL33" i="1"/>
  <c r="CL48" i="1"/>
  <c r="CL81" i="1"/>
  <c r="CL83" i="1"/>
  <c r="CL85" i="1"/>
  <c r="CL88" i="1"/>
  <c r="CL90" i="1"/>
  <c r="CL6" i="1"/>
  <c r="CL8" i="1"/>
  <c r="CL10" i="1"/>
  <c r="CL53" i="1"/>
  <c r="CL57" i="1"/>
  <c r="CL62" i="1"/>
  <c r="CL71" i="1"/>
  <c r="CL41" i="1"/>
  <c r="CL32" i="1"/>
  <c r="CL12" i="1"/>
  <c r="CL27" i="1"/>
  <c r="CL30" i="1"/>
  <c r="CL36" i="1"/>
  <c r="CL38" i="1"/>
  <c r="CL43" i="1"/>
  <c r="CL54" i="1"/>
  <c r="CL67" i="1"/>
  <c r="CL77" i="1"/>
  <c r="CL82" i="1"/>
  <c r="CL84" i="1"/>
  <c r="CL51" i="1"/>
  <c r="CL74" i="1"/>
  <c r="CL31" i="1"/>
  <c r="CL42" i="1"/>
  <c r="CL55" i="1"/>
  <c r="CL78" i="1"/>
  <c r="CL28" i="1"/>
  <c r="CL25" i="1"/>
  <c r="CL89" i="1"/>
  <c r="CL87" i="1"/>
  <c r="CL69" i="1"/>
  <c r="CL64" i="1"/>
  <c r="CL60" i="1"/>
  <c r="CL46" i="1"/>
  <c r="CL26" i="1"/>
  <c r="CG47" i="1"/>
  <c r="CG22" i="1"/>
  <c r="CG17" i="1"/>
  <c r="CG56" i="1"/>
  <c r="CG88" i="1"/>
  <c r="CG79" i="1"/>
  <c r="CG70" i="1"/>
  <c r="CG65" i="1"/>
  <c r="CG42" i="1"/>
  <c r="CG13" i="1"/>
  <c r="CG7" i="1"/>
  <c r="CG61" i="1"/>
  <c r="CG37" i="1"/>
  <c r="CG32" i="1"/>
  <c r="CG8" i="1"/>
  <c r="CG46" i="1"/>
  <c r="CG41" i="1"/>
  <c r="CG21" i="1"/>
  <c r="CG16" i="1"/>
  <c r="CG31" i="1"/>
  <c r="CG67" i="1"/>
  <c r="CG43" i="1"/>
  <c r="CG83" i="1"/>
  <c r="CG75" i="1"/>
  <c r="CG27" i="1"/>
  <c r="CG51" i="1"/>
  <c r="CG35" i="1"/>
  <c r="CG84" i="1"/>
  <c r="CG76" i="1"/>
  <c r="CG68" i="1"/>
  <c r="CG60" i="1"/>
  <c r="CG52" i="1"/>
  <c r="CG36" i="1"/>
  <c r="CG28" i="1"/>
  <c r="CG20" i="1"/>
  <c r="CG12" i="1"/>
  <c r="CG5" i="1"/>
  <c r="AA6" i="1"/>
  <c r="AA7" i="1"/>
  <c r="AA8" i="1"/>
  <c r="AA9" i="1"/>
  <c r="AA10" i="1"/>
  <c r="AA12" i="1"/>
  <c r="AA13" i="1"/>
  <c r="AA14" i="1"/>
  <c r="AA15" i="1"/>
  <c r="AA16" i="1"/>
  <c r="AA17" i="1"/>
  <c r="AA18" i="1"/>
  <c r="AA20" i="1"/>
  <c r="AA21" i="1"/>
  <c r="AA22" i="1"/>
  <c r="AA23" i="1"/>
  <c r="AA25" i="1"/>
  <c r="AA26" i="1"/>
  <c r="AA27" i="1"/>
  <c r="AA28" i="1"/>
  <c r="AA30" i="1"/>
  <c r="AA31" i="1"/>
  <c r="AA32" i="1"/>
  <c r="AA33" i="1"/>
  <c r="AA35" i="1"/>
  <c r="AA36" i="1"/>
  <c r="AA37" i="1"/>
  <c r="AA38" i="1"/>
  <c r="AA39" i="1"/>
  <c r="AA41" i="1"/>
  <c r="AA42" i="1"/>
  <c r="AA43" i="1"/>
  <c r="AA45" i="1"/>
  <c r="AA46" i="1"/>
  <c r="AA47" i="1"/>
  <c r="AA48" i="1"/>
  <c r="AA49" i="1"/>
  <c r="AA51" i="1"/>
  <c r="AA52" i="1"/>
  <c r="AA53" i="1"/>
  <c r="AA54" i="1"/>
  <c r="AA55" i="1"/>
  <c r="AA56" i="1"/>
  <c r="AA57" i="1"/>
  <c r="AA58" i="1"/>
  <c r="AA60" i="1"/>
  <c r="AA61" i="1"/>
  <c r="AA62" i="1"/>
  <c r="AA63" i="1"/>
  <c r="AA64" i="1"/>
  <c r="AA65" i="1"/>
  <c r="AA67" i="1"/>
  <c r="AA68" i="1"/>
  <c r="AA69" i="1"/>
  <c r="AA70" i="1"/>
  <c r="AA71" i="1"/>
  <c r="AA73" i="1"/>
  <c r="AA74" i="1"/>
  <c r="AA75" i="1"/>
  <c r="AA76" i="1"/>
  <c r="AA77" i="1"/>
  <c r="AA78" i="1"/>
  <c r="AA79" i="1"/>
  <c r="AA80" i="1"/>
  <c r="AA81" i="1"/>
  <c r="AA82" i="1"/>
  <c r="AA83" i="1"/>
  <c r="AA84" i="1"/>
  <c r="AA85" i="1"/>
  <c r="AA87" i="1"/>
  <c r="AA88" i="1"/>
  <c r="AA89" i="1"/>
  <c r="AA90" i="1"/>
  <c r="AA5" i="1"/>
  <c r="Z6" i="1"/>
  <c r="Z7" i="1"/>
  <c r="Z8" i="1"/>
  <c r="Z9" i="1"/>
  <c r="Z10" i="1"/>
  <c r="Z12" i="1"/>
  <c r="Z13" i="1"/>
  <c r="Z14" i="1"/>
  <c r="Z15" i="1"/>
  <c r="Z16" i="1"/>
  <c r="Z17" i="1"/>
  <c r="Z18" i="1"/>
  <c r="Z20" i="1"/>
  <c r="Z21" i="1"/>
  <c r="Z22" i="1"/>
  <c r="Z23" i="1"/>
  <c r="Z25" i="1"/>
  <c r="Z26" i="1"/>
  <c r="Z27" i="1"/>
  <c r="Z28" i="1"/>
  <c r="Z30" i="1"/>
  <c r="Z31" i="1"/>
  <c r="Z32" i="1"/>
  <c r="Z33" i="1"/>
  <c r="Z35" i="1"/>
  <c r="Z36" i="1"/>
  <c r="Z37" i="1"/>
  <c r="Z38" i="1"/>
  <c r="Z39" i="1"/>
  <c r="Z41" i="1"/>
  <c r="Z42" i="1"/>
  <c r="Z43" i="1"/>
  <c r="Z45" i="1"/>
  <c r="Z46" i="1"/>
  <c r="Z47" i="1"/>
  <c r="Z48" i="1"/>
  <c r="Z49" i="1"/>
  <c r="Z51" i="1"/>
  <c r="Z52" i="1"/>
  <c r="Z53" i="1"/>
  <c r="Z54" i="1"/>
  <c r="Z55" i="1"/>
  <c r="Z56" i="1"/>
  <c r="Z57" i="1"/>
  <c r="Z58" i="1"/>
  <c r="Z60" i="1"/>
  <c r="Z61" i="1"/>
  <c r="Z62" i="1"/>
  <c r="Z63" i="1"/>
  <c r="Z64" i="1"/>
  <c r="Z65" i="1"/>
  <c r="Z67" i="1"/>
  <c r="Z68" i="1"/>
  <c r="Z69" i="1"/>
  <c r="Z70" i="1"/>
  <c r="Z71" i="1"/>
  <c r="Z73" i="1"/>
  <c r="Z74" i="1"/>
  <c r="Z75" i="1"/>
  <c r="Z76" i="1"/>
  <c r="Z77" i="1"/>
  <c r="Z78" i="1"/>
  <c r="Z79" i="1"/>
  <c r="Z80" i="1"/>
  <c r="Z81" i="1"/>
  <c r="Z82" i="1"/>
  <c r="Z83" i="1"/>
  <c r="Z84" i="1"/>
  <c r="Z85" i="1"/>
  <c r="Z87" i="1"/>
  <c r="Z88" i="1"/>
  <c r="Z89" i="1"/>
  <c r="Z5" i="1"/>
  <c r="DA92" i="1" l="1"/>
  <c r="Z92" i="1"/>
  <c r="AA92" i="1"/>
  <c r="CG92" i="1"/>
  <c r="CL92" i="1"/>
  <c r="CT92" i="1"/>
  <c r="BM6" i="2"/>
  <c r="BN6" i="2"/>
  <c r="BM7" i="2"/>
  <c r="BN7" i="2"/>
  <c r="BM8" i="2"/>
  <c r="BN8" i="2"/>
  <c r="BM9" i="2"/>
  <c r="BN9" i="2"/>
  <c r="BM10" i="2"/>
  <c r="BN10" i="2"/>
  <c r="BM12" i="2"/>
  <c r="BN12" i="2"/>
  <c r="BM13" i="2"/>
  <c r="BN13" i="2"/>
  <c r="BM14" i="2"/>
  <c r="BN14" i="2"/>
  <c r="BM15" i="2"/>
  <c r="BN15" i="2"/>
  <c r="BM16" i="2"/>
  <c r="BN16" i="2"/>
  <c r="BM17" i="2"/>
  <c r="BN17" i="2"/>
  <c r="BM18" i="2"/>
  <c r="BN18" i="2"/>
  <c r="BM20" i="2"/>
  <c r="BN20" i="2"/>
  <c r="BM21" i="2"/>
  <c r="BN21" i="2"/>
  <c r="BM22" i="2"/>
  <c r="BN22" i="2"/>
  <c r="BM23" i="2"/>
  <c r="BN23" i="2"/>
  <c r="BM25" i="2"/>
  <c r="BN25" i="2"/>
  <c r="BM26" i="2"/>
  <c r="BN26" i="2"/>
  <c r="BM27" i="2"/>
  <c r="BN27" i="2"/>
  <c r="BM28" i="2"/>
  <c r="BN28" i="2"/>
  <c r="BM30" i="2"/>
  <c r="BN30" i="2"/>
  <c r="BM31" i="2"/>
  <c r="BN31" i="2"/>
  <c r="BM32" i="2"/>
  <c r="BN32" i="2"/>
  <c r="BM33" i="2"/>
  <c r="BN33" i="2"/>
  <c r="BM35" i="2"/>
  <c r="BN35" i="2"/>
  <c r="BM36" i="2"/>
  <c r="BN36" i="2"/>
  <c r="BM37" i="2"/>
  <c r="BN37" i="2"/>
  <c r="BM38" i="2"/>
  <c r="BN38" i="2"/>
  <c r="BM39" i="2"/>
  <c r="BN39" i="2"/>
  <c r="BM41" i="2"/>
  <c r="BN41" i="2"/>
  <c r="BM42" i="2"/>
  <c r="BN42" i="2"/>
  <c r="BM43" i="2"/>
  <c r="BN43" i="2"/>
  <c r="BM45" i="2"/>
  <c r="BN45" i="2"/>
  <c r="BM46" i="2"/>
  <c r="BN46" i="2"/>
  <c r="BM47" i="2"/>
  <c r="BN47" i="2"/>
  <c r="BM48" i="2"/>
  <c r="BN48" i="2"/>
  <c r="BM49" i="2"/>
  <c r="BN49" i="2"/>
  <c r="BM51" i="2"/>
  <c r="BN51" i="2"/>
  <c r="BM52" i="2"/>
  <c r="BN52" i="2"/>
  <c r="BM53" i="2"/>
  <c r="BN53" i="2"/>
  <c r="BM54" i="2"/>
  <c r="BN54" i="2"/>
  <c r="BM55" i="2"/>
  <c r="BN55" i="2"/>
  <c r="BM56" i="2"/>
  <c r="BN56" i="2"/>
  <c r="BM57" i="2"/>
  <c r="BN57" i="2"/>
  <c r="BM58" i="2"/>
  <c r="BN58" i="2"/>
  <c r="BM60" i="2"/>
  <c r="BN60" i="2"/>
  <c r="BM61" i="2"/>
  <c r="BN61" i="2"/>
  <c r="BM62" i="2"/>
  <c r="BN62" i="2"/>
  <c r="BM63" i="2"/>
  <c r="BN63" i="2"/>
  <c r="BM64" i="2"/>
  <c r="BN64" i="2"/>
  <c r="BM65" i="2"/>
  <c r="BN65" i="2"/>
  <c r="BM67" i="2"/>
  <c r="BN67" i="2"/>
  <c r="BM68" i="2"/>
  <c r="BN68" i="2"/>
  <c r="BM69" i="2"/>
  <c r="BN69" i="2"/>
  <c r="BM70" i="2"/>
  <c r="BN70" i="2"/>
  <c r="BM71" i="2"/>
  <c r="BN71" i="2"/>
  <c r="BM73" i="2"/>
  <c r="BN73" i="2"/>
  <c r="BM74" i="2"/>
  <c r="BN74" i="2"/>
  <c r="BM75" i="2"/>
  <c r="BN75" i="2"/>
  <c r="BM76" i="2"/>
  <c r="BN76" i="2"/>
  <c r="BM77" i="2"/>
  <c r="BN77" i="2"/>
  <c r="BM78" i="2"/>
  <c r="BN78" i="2"/>
  <c r="BM79" i="2"/>
  <c r="BN79" i="2"/>
  <c r="BM80" i="2"/>
  <c r="BN80" i="2"/>
  <c r="BM81" i="2"/>
  <c r="BN81" i="2"/>
  <c r="BM82" i="2"/>
  <c r="BN82" i="2"/>
  <c r="BM83" i="2"/>
  <c r="BN83" i="2"/>
  <c r="BM84" i="2"/>
  <c r="BN84" i="2"/>
  <c r="BM85" i="2"/>
  <c r="BN85" i="2"/>
  <c r="BM87" i="2"/>
  <c r="BN87" i="2"/>
  <c r="BM88" i="2"/>
  <c r="BN88" i="2"/>
  <c r="BM89" i="2"/>
  <c r="BN89" i="2"/>
  <c r="BM90" i="2"/>
  <c r="BN90" i="2"/>
  <c r="BN5" i="2"/>
  <c r="BM5" i="2"/>
  <c r="BG6" i="2"/>
  <c r="BG7" i="2"/>
  <c r="BG8" i="2"/>
  <c r="BF9" i="2"/>
  <c r="BG9" i="2"/>
  <c r="BG10" i="2"/>
  <c r="BG12" i="2"/>
  <c r="BG13" i="2"/>
  <c r="BG14" i="2"/>
  <c r="BG15" i="2"/>
  <c r="BG16" i="2"/>
  <c r="BG17" i="2"/>
  <c r="BG18" i="2"/>
  <c r="BG20" i="2"/>
  <c r="BG21" i="2"/>
  <c r="BG22" i="2"/>
  <c r="BG23" i="2"/>
  <c r="BG25" i="2"/>
  <c r="BG26" i="2"/>
  <c r="BG27" i="2"/>
  <c r="BG28" i="2"/>
  <c r="BG30" i="2"/>
  <c r="BG31" i="2"/>
  <c r="BG32" i="2"/>
  <c r="BG33" i="2"/>
  <c r="BF35" i="2"/>
  <c r="BG35" i="2"/>
  <c r="BG36" i="2"/>
  <c r="BF37" i="2"/>
  <c r="BG37" i="2"/>
  <c r="BF38" i="2"/>
  <c r="BG38" i="2"/>
  <c r="BF39" i="2"/>
  <c r="BG39" i="2"/>
  <c r="BG41" i="2"/>
  <c r="BG42" i="2"/>
  <c r="BG43" i="2"/>
  <c r="BG45" i="2"/>
  <c r="BG46" i="2"/>
  <c r="BG47" i="2"/>
  <c r="BG48" i="2"/>
  <c r="BF49" i="2"/>
  <c r="BG49" i="2"/>
  <c r="BF51" i="2"/>
  <c r="BG51" i="2"/>
  <c r="BF52" i="2"/>
  <c r="BG52" i="2"/>
  <c r="BF53" i="2"/>
  <c r="BG53" i="2"/>
  <c r="BF54" i="2"/>
  <c r="BG54" i="2"/>
  <c r="BF55" i="2"/>
  <c r="BG55" i="2"/>
  <c r="BF56" i="2"/>
  <c r="BG56" i="2"/>
  <c r="BG57" i="2"/>
  <c r="BF58" i="2"/>
  <c r="BG58" i="2"/>
  <c r="BG60" i="2"/>
  <c r="BG61" i="2"/>
  <c r="BG62" i="2"/>
  <c r="BG63" i="2"/>
  <c r="BG64" i="2"/>
  <c r="BG65" i="2"/>
  <c r="BF67" i="2"/>
  <c r="BG67" i="2"/>
  <c r="BF68" i="2"/>
  <c r="BG68" i="2"/>
  <c r="BF69" i="2"/>
  <c r="BG69" i="2"/>
  <c r="BF70" i="2"/>
  <c r="BG70" i="2"/>
  <c r="BF71" i="2"/>
  <c r="BG71" i="2"/>
  <c r="BG73" i="2"/>
  <c r="BG74" i="2"/>
  <c r="BF75" i="2"/>
  <c r="BG75" i="2"/>
  <c r="BF76" i="2"/>
  <c r="BG76" i="2"/>
  <c r="BF77" i="2"/>
  <c r="BG77" i="2"/>
  <c r="BF78" i="2"/>
  <c r="BG78" i="2"/>
  <c r="BF79" i="2"/>
  <c r="BG79" i="2"/>
  <c r="BF80" i="2"/>
  <c r="BG80" i="2"/>
  <c r="BF81" i="2"/>
  <c r="BG81" i="2"/>
  <c r="BF82" i="2"/>
  <c r="BG82" i="2"/>
  <c r="BF83" i="2"/>
  <c r="BG83" i="2"/>
  <c r="BF84" i="2"/>
  <c r="BG84" i="2"/>
  <c r="BF85" i="2"/>
  <c r="BG85" i="2"/>
  <c r="BG87" i="2"/>
  <c r="BG88" i="2"/>
  <c r="BG89" i="2"/>
  <c r="BG90" i="2"/>
  <c r="BG5" i="2"/>
  <c r="BB6" i="2"/>
  <c r="BB7" i="2"/>
  <c r="BB8" i="2"/>
  <c r="BA9" i="2"/>
  <c r="BB9" i="2"/>
  <c r="BA10" i="2"/>
  <c r="BB10" i="2"/>
  <c r="BA12" i="2"/>
  <c r="BB12" i="2"/>
  <c r="BB13" i="2"/>
  <c r="BB14" i="2"/>
  <c r="BB15" i="2"/>
  <c r="BB16" i="2"/>
  <c r="BB17" i="2"/>
  <c r="BB18" i="2"/>
  <c r="BB20" i="2"/>
  <c r="BB21" i="2"/>
  <c r="BB22" i="2"/>
  <c r="BB23" i="2"/>
  <c r="BB25" i="2"/>
  <c r="BA26" i="2"/>
  <c r="BB26" i="2"/>
  <c r="BA27" i="2"/>
  <c r="BB27" i="2"/>
  <c r="BB28" i="2"/>
  <c r="BA30" i="2"/>
  <c r="BB30" i="2"/>
  <c r="BB31" i="2"/>
  <c r="BB32" i="2"/>
  <c r="BB33" i="2"/>
  <c r="BA35" i="2"/>
  <c r="BB35" i="2"/>
  <c r="BA36" i="2"/>
  <c r="BB36" i="2"/>
  <c r="BA37" i="2"/>
  <c r="BB37" i="2"/>
  <c r="BA38" i="2"/>
  <c r="BB38" i="2"/>
  <c r="BA39" i="2"/>
  <c r="BB39" i="2"/>
  <c r="BB41" i="2"/>
  <c r="BB42" i="2"/>
  <c r="BB43" i="2"/>
  <c r="BB45" i="2"/>
  <c r="BB46" i="2"/>
  <c r="BB47" i="2"/>
  <c r="BB48" i="2"/>
  <c r="BB49" i="2"/>
  <c r="BA51" i="2"/>
  <c r="BB51" i="2"/>
  <c r="BA52" i="2"/>
  <c r="BB52" i="2"/>
  <c r="BA53" i="2"/>
  <c r="BB53" i="2"/>
  <c r="BA54" i="2"/>
  <c r="BB54" i="2"/>
  <c r="BA55" i="2"/>
  <c r="BB55" i="2"/>
  <c r="BA56" i="2"/>
  <c r="BB56" i="2"/>
  <c r="BA57" i="2"/>
  <c r="BB57" i="2"/>
  <c r="BB58" i="2"/>
  <c r="BB60" i="2"/>
  <c r="BB61" i="2"/>
  <c r="BB62" i="2"/>
  <c r="BB63" i="2"/>
  <c r="BB64" i="2"/>
  <c r="BA65" i="2"/>
  <c r="BB65" i="2"/>
  <c r="BB67" i="2"/>
  <c r="BA68" i="2"/>
  <c r="BB68" i="2"/>
  <c r="BA69" i="2"/>
  <c r="BB69" i="2"/>
  <c r="BA70" i="2"/>
  <c r="BB70" i="2"/>
  <c r="BA71" i="2"/>
  <c r="BB71" i="2"/>
  <c r="BB73" i="2"/>
  <c r="BA74" i="2"/>
  <c r="BB74" i="2"/>
  <c r="BA75" i="2"/>
  <c r="BB75" i="2"/>
  <c r="BA76" i="2"/>
  <c r="BB76" i="2"/>
  <c r="BA77" i="2"/>
  <c r="BB77" i="2"/>
  <c r="BA78" i="2"/>
  <c r="BB78" i="2"/>
  <c r="BA79" i="2"/>
  <c r="BB79" i="2"/>
  <c r="BA80" i="2"/>
  <c r="BB80" i="2"/>
  <c r="BA81" i="2"/>
  <c r="BB81" i="2"/>
  <c r="BA82" i="2"/>
  <c r="BB82" i="2"/>
  <c r="BA83" i="2"/>
  <c r="BB83" i="2"/>
  <c r="BA84" i="2"/>
  <c r="BB84" i="2"/>
  <c r="BA85" i="2"/>
  <c r="BB85" i="2"/>
  <c r="BB87" i="2"/>
  <c r="BA88" i="2"/>
  <c r="BB88" i="2"/>
  <c r="BA89" i="2"/>
  <c r="BB89" i="2"/>
  <c r="BA90" i="2"/>
  <c r="BB90" i="2"/>
  <c r="BB5" i="2"/>
  <c r="BA5" i="2"/>
  <c r="AW6" i="2"/>
  <c r="AW7" i="2"/>
  <c r="AW8" i="2"/>
  <c r="AW9" i="2"/>
  <c r="AW10" i="2"/>
  <c r="AW12" i="2"/>
  <c r="AW13" i="2"/>
  <c r="AW14" i="2"/>
  <c r="AW15" i="2"/>
  <c r="AW16" i="2"/>
  <c r="AW17" i="2"/>
  <c r="AW18" i="2"/>
  <c r="AW20" i="2"/>
  <c r="AW21" i="2"/>
  <c r="AW22" i="2"/>
  <c r="AW23" i="2"/>
  <c r="AW25" i="2"/>
  <c r="AW26" i="2"/>
  <c r="AW27" i="2"/>
  <c r="AW28" i="2"/>
  <c r="AW30" i="2"/>
  <c r="AW31" i="2"/>
  <c r="AW32" i="2"/>
  <c r="AW33" i="2"/>
  <c r="AW35" i="2"/>
  <c r="AW36" i="2"/>
  <c r="AW37" i="2"/>
  <c r="AW38" i="2"/>
  <c r="AW39" i="2"/>
  <c r="AW41" i="2"/>
  <c r="AW42" i="2"/>
  <c r="AW43" i="2"/>
  <c r="AW45" i="2"/>
  <c r="AW46" i="2"/>
  <c r="AW47" i="2"/>
  <c r="AW48" i="2"/>
  <c r="AW49" i="2"/>
  <c r="AW51" i="2"/>
  <c r="AW52" i="2"/>
  <c r="AW53" i="2"/>
  <c r="AW54" i="2"/>
  <c r="AW55" i="2"/>
  <c r="AW56" i="2"/>
  <c r="AW57" i="2"/>
  <c r="AW58" i="2"/>
  <c r="AW60" i="2"/>
  <c r="AW61" i="2"/>
  <c r="AW62" i="2"/>
  <c r="AW63" i="2"/>
  <c r="AW64" i="2"/>
  <c r="AW65" i="2"/>
  <c r="AW67" i="2"/>
  <c r="AW68" i="2"/>
  <c r="AW69" i="2"/>
  <c r="AW70" i="2"/>
  <c r="AW71" i="2"/>
  <c r="AW73" i="2"/>
  <c r="AW74" i="2"/>
  <c r="AW75" i="2"/>
  <c r="AW76" i="2"/>
  <c r="AW77" i="2"/>
  <c r="AW78" i="2"/>
  <c r="AW79" i="2"/>
  <c r="AW80" i="2"/>
  <c r="AW81" i="2"/>
  <c r="AW82" i="2"/>
  <c r="AW83" i="2"/>
  <c r="AW84" i="2"/>
  <c r="AW85" i="2"/>
  <c r="AW87" i="2"/>
  <c r="AW88" i="2"/>
  <c r="AW89" i="2"/>
  <c r="AW90" i="2"/>
  <c r="AW5" i="2"/>
  <c r="AV6" i="2"/>
  <c r="AV7" i="2"/>
  <c r="AV8" i="2"/>
  <c r="AV9" i="2"/>
  <c r="AV10" i="2"/>
  <c r="AV12" i="2"/>
  <c r="AV13" i="2"/>
  <c r="AV14" i="2"/>
  <c r="AV15" i="2"/>
  <c r="AV16" i="2"/>
  <c r="AV17" i="2"/>
  <c r="AV18" i="2"/>
  <c r="AV20" i="2"/>
  <c r="AV21" i="2"/>
  <c r="AV22" i="2"/>
  <c r="AV23" i="2"/>
  <c r="AV25" i="2"/>
  <c r="AV26" i="2"/>
  <c r="AV27" i="2"/>
  <c r="AV28" i="2"/>
  <c r="AV30" i="2"/>
  <c r="AV31" i="2"/>
  <c r="AV32" i="2"/>
  <c r="AV33" i="2"/>
  <c r="AV35" i="2"/>
  <c r="AV36" i="2"/>
  <c r="AV37" i="2"/>
  <c r="AV38" i="2"/>
  <c r="AV39" i="2"/>
  <c r="AV41" i="2"/>
  <c r="AV42" i="2"/>
  <c r="AV43" i="2"/>
  <c r="AV45" i="2"/>
  <c r="AV46" i="2"/>
  <c r="AV47" i="2"/>
  <c r="AV48" i="2"/>
  <c r="AV49" i="2"/>
  <c r="AV51" i="2"/>
  <c r="AV52" i="2"/>
  <c r="AV53" i="2"/>
  <c r="AV54" i="2"/>
  <c r="AV55" i="2"/>
  <c r="AV56" i="2"/>
  <c r="AV57" i="2"/>
  <c r="AV58" i="2"/>
  <c r="AV60" i="2"/>
  <c r="AV61" i="2"/>
  <c r="AV62" i="2"/>
  <c r="AV63" i="2"/>
  <c r="AV64" i="2"/>
  <c r="AV65" i="2"/>
  <c r="AV67" i="2"/>
  <c r="AV68" i="2"/>
  <c r="AV69" i="2"/>
  <c r="AV70" i="2"/>
  <c r="AV71" i="2"/>
  <c r="AV73" i="2"/>
  <c r="AV74" i="2"/>
  <c r="AV75" i="2"/>
  <c r="AV76" i="2"/>
  <c r="AV77" i="2"/>
  <c r="AV78" i="2"/>
  <c r="AV79" i="2"/>
  <c r="AV80" i="2"/>
  <c r="AV81" i="2"/>
  <c r="AV82" i="2"/>
  <c r="AV83" i="2"/>
  <c r="AV84" i="2"/>
  <c r="AV85" i="2"/>
  <c r="AV87" i="2"/>
  <c r="AV88" i="2"/>
  <c r="AV89" i="2"/>
  <c r="AV90" i="2"/>
  <c r="AV5" i="2"/>
  <c r="AO6" i="2"/>
  <c r="AO7" i="2"/>
  <c r="AO8" i="2"/>
  <c r="AO9" i="2"/>
  <c r="AO10" i="2"/>
  <c r="AO12" i="2"/>
  <c r="AO13" i="2"/>
  <c r="AO14" i="2"/>
  <c r="AO15" i="2"/>
  <c r="AO16" i="2"/>
  <c r="AO17" i="2"/>
  <c r="AO18" i="2"/>
  <c r="AO20" i="2"/>
  <c r="AO21" i="2"/>
  <c r="AO22" i="2"/>
  <c r="AO23" i="2"/>
  <c r="AO25" i="2"/>
  <c r="AO26" i="2"/>
  <c r="AO27" i="2"/>
  <c r="AO28" i="2"/>
  <c r="AO30" i="2"/>
  <c r="AO31" i="2"/>
  <c r="AO32" i="2"/>
  <c r="AO33" i="2"/>
  <c r="AO35" i="2"/>
  <c r="AO36" i="2"/>
  <c r="AO37" i="2"/>
  <c r="AO38" i="2"/>
  <c r="AO39" i="2"/>
  <c r="AO41" i="2"/>
  <c r="AO42" i="2"/>
  <c r="AO43" i="2"/>
  <c r="AO45" i="2"/>
  <c r="AO46" i="2"/>
  <c r="AO47" i="2"/>
  <c r="AO48" i="2"/>
  <c r="AO49" i="2"/>
  <c r="AO51" i="2"/>
  <c r="AO52" i="2"/>
  <c r="AO53" i="2"/>
  <c r="AO54" i="2"/>
  <c r="AO55" i="2"/>
  <c r="AO56" i="2"/>
  <c r="AO57" i="2"/>
  <c r="AO58" i="2"/>
  <c r="AO60" i="2"/>
  <c r="AO61" i="2"/>
  <c r="AO62" i="2"/>
  <c r="AO63" i="2"/>
  <c r="AO64" i="2"/>
  <c r="AO65" i="2"/>
  <c r="AO67" i="2"/>
  <c r="AO68" i="2"/>
  <c r="AO69" i="2"/>
  <c r="AO70" i="2"/>
  <c r="AO71" i="2"/>
  <c r="AO73" i="2"/>
  <c r="AO74" i="2"/>
  <c r="AO75" i="2"/>
  <c r="AO76" i="2"/>
  <c r="AO77" i="2"/>
  <c r="AO78" i="2"/>
  <c r="AO79" i="2"/>
  <c r="AO80" i="2"/>
  <c r="AO81" i="2"/>
  <c r="AO82" i="2"/>
  <c r="AO83" i="2"/>
  <c r="AO84" i="2"/>
  <c r="AO85" i="2"/>
  <c r="AO87" i="2"/>
  <c r="AO88" i="2"/>
  <c r="AO89" i="2"/>
  <c r="AO91" i="2" s="1"/>
  <c r="AO90" i="2"/>
  <c r="AO5" i="2"/>
  <c r="AI5" i="2"/>
  <c r="AJ5" i="2"/>
  <c r="AI6" i="2"/>
  <c r="AJ6" i="2"/>
  <c r="AI7" i="2"/>
  <c r="AJ7" i="2"/>
  <c r="AI8" i="2"/>
  <c r="AJ8" i="2"/>
  <c r="AI9" i="2"/>
  <c r="AJ9" i="2"/>
  <c r="AI10" i="2"/>
  <c r="AJ10" i="2"/>
  <c r="AI12" i="2"/>
  <c r="AJ12" i="2"/>
  <c r="AI13" i="2"/>
  <c r="AJ13" i="2"/>
  <c r="AI14" i="2"/>
  <c r="AJ14" i="2"/>
  <c r="AI15" i="2"/>
  <c r="AJ15" i="2"/>
  <c r="AI16" i="2"/>
  <c r="AJ16" i="2"/>
  <c r="AI17" i="2"/>
  <c r="AJ17" i="2"/>
  <c r="AI18" i="2"/>
  <c r="AJ18" i="2"/>
  <c r="AI20" i="2"/>
  <c r="AJ20" i="2"/>
  <c r="AI21" i="2"/>
  <c r="AJ21" i="2"/>
  <c r="AI22" i="2"/>
  <c r="AJ22" i="2"/>
  <c r="AI23" i="2"/>
  <c r="AJ23" i="2"/>
  <c r="AI25" i="2"/>
  <c r="AJ25" i="2"/>
  <c r="AI26" i="2"/>
  <c r="AJ26" i="2"/>
  <c r="AI27" i="2"/>
  <c r="AJ27" i="2"/>
  <c r="AI28" i="2"/>
  <c r="AJ28" i="2"/>
  <c r="AI30" i="2"/>
  <c r="AJ30" i="2"/>
  <c r="AI31" i="2"/>
  <c r="AJ31" i="2"/>
  <c r="AI32" i="2"/>
  <c r="AJ32" i="2"/>
  <c r="AI33" i="2"/>
  <c r="AJ33" i="2"/>
  <c r="AI35" i="2"/>
  <c r="AJ35" i="2"/>
  <c r="AI36" i="2"/>
  <c r="AJ36" i="2"/>
  <c r="AI37" i="2"/>
  <c r="AJ37" i="2"/>
  <c r="AI38" i="2"/>
  <c r="AJ38" i="2"/>
  <c r="AI39" i="2"/>
  <c r="AJ39" i="2"/>
  <c r="AI41" i="2"/>
  <c r="AJ41" i="2"/>
  <c r="AI42" i="2"/>
  <c r="AJ42" i="2"/>
  <c r="AI43" i="2"/>
  <c r="AJ43" i="2"/>
  <c r="AI45" i="2"/>
  <c r="AJ45" i="2"/>
  <c r="AI46" i="2"/>
  <c r="AJ46" i="2"/>
  <c r="AI47" i="2"/>
  <c r="AJ47" i="2"/>
  <c r="AI48" i="2"/>
  <c r="AJ48" i="2"/>
  <c r="AI49" i="2"/>
  <c r="AJ49" i="2"/>
  <c r="AI51" i="2"/>
  <c r="AJ51" i="2"/>
  <c r="AI52" i="2"/>
  <c r="AJ52" i="2"/>
  <c r="AI53" i="2"/>
  <c r="AJ53" i="2"/>
  <c r="AI54" i="2"/>
  <c r="AJ54" i="2"/>
  <c r="AI55" i="2"/>
  <c r="AJ55" i="2"/>
  <c r="AI56" i="2"/>
  <c r="AJ56" i="2"/>
  <c r="AI57" i="2"/>
  <c r="AJ57" i="2"/>
  <c r="AI58" i="2"/>
  <c r="AJ58" i="2"/>
  <c r="AI60" i="2"/>
  <c r="AJ60" i="2"/>
  <c r="AJ91" i="2" s="1"/>
  <c r="AI61" i="2"/>
  <c r="AJ61" i="2"/>
  <c r="AI62" i="2"/>
  <c r="AJ62" i="2"/>
  <c r="AI63" i="2"/>
  <c r="AJ63" i="2"/>
  <c r="AI64" i="2"/>
  <c r="AJ64" i="2"/>
  <c r="AI65" i="2"/>
  <c r="AJ65" i="2"/>
  <c r="AI67" i="2"/>
  <c r="AJ67" i="2"/>
  <c r="AI68" i="2"/>
  <c r="AJ68" i="2"/>
  <c r="AI69" i="2"/>
  <c r="AJ69" i="2"/>
  <c r="AI70" i="2"/>
  <c r="AJ70" i="2"/>
  <c r="AI71" i="2"/>
  <c r="AJ71" i="2"/>
  <c r="AI73" i="2"/>
  <c r="AJ73" i="2"/>
  <c r="AI74" i="2"/>
  <c r="AJ74" i="2"/>
  <c r="AI75" i="2"/>
  <c r="AJ75" i="2"/>
  <c r="AI76" i="2"/>
  <c r="AJ76" i="2"/>
  <c r="AI77" i="2"/>
  <c r="AJ77" i="2"/>
  <c r="AI78" i="2"/>
  <c r="AJ78" i="2"/>
  <c r="AI79" i="2"/>
  <c r="AJ79" i="2"/>
  <c r="AI80" i="2"/>
  <c r="AJ80" i="2"/>
  <c r="AI81" i="2"/>
  <c r="AJ81" i="2"/>
  <c r="AI82" i="2"/>
  <c r="AJ82" i="2"/>
  <c r="AI83" i="2"/>
  <c r="AJ83" i="2"/>
  <c r="AI84" i="2"/>
  <c r="AJ84" i="2"/>
  <c r="AI85" i="2"/>
  <c r="AJ85" i="2"/>
  <c r="AI87" i="2"/>
  <c r="AJ87" i="2"/>
  <c r="AI88" i="2"/>
  <c r="AJ88" i="2"/>
  <c r="AI89" i="2"/>
  <c r="AJ89" i="2"/>
  <c r="AI90" i="2"/>
  <c r="AJ90" i="2"/>
  <c r="AD6" i="2"/>
  <c r="AE6" i="2"/>
  <c r="AD7" i="2"/>
  <c r="AE7" i="2"/>
  <c r="AD10" i="2"/>
  <c r="AE10" i="2"/>
  <c r="AD12" i="2"/>
  <c r="AE12" i="2"/>
  <c r="AD15" i="2"/>
  <c r="AE15" i="2"/>
  <c r="AD16" i="2"/>
  <c r="AE16" i="2"/>
  <c r="AD18" i="2"/>
  <c r="AE18" i="2"/>
  <c r="AD20" i="2"/>
  <c r="AE20" i="2"/>
  <c r="AD21" i="2"/>
  <c r="AE21" i="2"/>
  <c r="AD22" i="2"/>
  <c r="AE22" i="2"/>
  <c r="AD23" i="2"/>
  <c r="AE23" i="2"/>
  <c r="AD25" i="2"/>
  <c r="AE25" i="2"/>
  <c r="AD26" i="2"/>
  <c r="AE26" i="2"/>
  <c r="AD27" i="2"/>
  <c r="AE27" i="2"/>
  <c r="AD28" i="2"/>
  <c r="AE28" i="2"/>
  <c r="AD31" i="2"/>
  <c r="AE31" i="2"/>
  <c r="AD32" i="2"/>
  <c r="AE32" i="2"/>
  <c r="AD35" i="2"/>
  <c r="AE35" i="2"/>
  <c r="AD36" i="2"/>
  <c r="AE36" i="2"/>
  <c r="AD37" i="2"/>
  <c r="AE37" i="2"/>
  <c r="AD38" i="2"/>
  <c r="AE38" i="2"/>
  <c r="AD39" i="2"/>
  <c r="AE39" i="2"/>
  <c r="AD46" i="2"/>
  <c r="AE46" i="2"/>
  <c r="AD47" i="2"/>
  <c r="AE47" i="2"/>
  <c r="AD48" i="2"/>
  <c r="AE48" i="2"/>
  <c r="AD49" i="2"/>
  <c r="AE49" i="2"/>
  <c r="AD51" i="2"/>
  <c r="AE51" i="2"/>
  <c r="AD52" i="2"/>
  <c r="AE52" i="2"/>
  <c r="AD53" i="2"/>
  <c r="AE53" i="2"/>
  <c r="AD54" i="2"/>
  <c r="AE54" i="2"/>
  <c r="AD55" i="2"/>
  <c r="AE55" i="2"/>
  <c r="AD56" i="2"/>
  <c r="AE56" i="2"/>
  <c r="AD57" i="2"/>
  <c r="AE57" i="2"/>
  <c r="AD61" i="2"/>
  <c r="AE61" i="2"/>
  <c r="AD62" i="2"/>
  <c r="AE62" i="2"/>
  <c r="AD63" i="2"/>
  <c r="AE63" i="2"/>
  <c r="AD64" i="2"/>
  <c r="AE64" i="2"/>
  <c r="AD67" i="2"/>
  <c r="AE67" i="2"/>
  <c r="AD68" i="2"/>
  <c r="AE68" i="2"/>
  <c r="AD69" i="2"/>
  <c r="AE69" i="2"/>
  <c r="AD70" i="2"/>
  <c r="AE70" i="2"/>
  <c r="AD71" i="2"/>
  <c r="AE71" i="2"/>
  <c r="AD73" i="2"/>
  <c r="AE73" i="2"/>
  <c r="AD74" i="2"/>
  <c r="AE74" i="2"/>
  <c r="AD75" i="2"/>
  <c r="AE75" i="2"/>
  <c r="AD76" i="2"/>
  <c r="AE76" i="2"/>
  <c r="AD77" i="2"/>
  <c r="AE77" i="2"/>
  <c r="AD78" i="2"/>
  <c r="AE78" i="2"/>
  <c r="AD79" i="2"/>
  <c r="AE79" i="2"/>
  <c r="AD80" i="2"/>
  <c r="AE80" i="2"/>
  <c r="AD81" i="2"/>
  <c r="AE81" i="2"/>
  <c r="AD82" i="2"/>
  <c r="AE82" i="2"/>
  <c r="AD83" i="2"/>
  <c r="AE83" i="2"/>
  <c r="AD84" i="2"/>
  <c r="AE84" i="2"/>
  <c r="AD85" i="2"/>
  <c r="AE85" i="2"/>
  <c r="AD88" i="2"/>
  <c r="AE88" i="2"/>
  <c r="AD89" i="2"/>
  <c r="AE89" i="2"/>
  <c r="AD90" i="2"/>
  <c r="AE90" i="2"/>
  <c r="AE5" i="2"/>
  <c r="AD5" i="2"/>
  <c r="Z6" i="2"/>
  <c r="Z7" i="2"/>
  <c r="Z8" i="2"/>
  <c r="Z9" i="2"/>
  <c r="Z10" i="2"/>
  <c r="Z12" i="2"/>
  <c r="Z13" i="2"/>
  <c r="Z14" i="2"/>
  <c r="Z15" i="2"/>
  <c r="Z16" i="2"/>
  <c r="Z17" i="2"/>
  <c r="Z18" i="2"/>
  <c r="Z20" i="2"/>
  <c r="Z21" i="2"/>
  <c r="Z22" i="2"/>
  <c r="Z23" i="2"/>
  <c r="Z25" i="2"/>
  <c r="Z26" i="2"/>
  <c r="Z27" i="2"/>
  <c r="Z28" i="2"/>
  <c r="Z30" i="2"/>
  <c r="Z31" i="2"/>
  <c r="Z32" i="2"/>
  <c r="Z33" i="2"/>
  <c r="Z35" i="2"/>
  <c r="Z36" i="2"/>
  <c r="Z37" i="2"/>
  <c r="Z38" i="2"/>
  <c r="Z39" i="2"/>
  <c r="Z41" i="2"/>
  <c r="Z42" i="2"/>
  <c r="Z43" i="2"/>
  <c r="Z44" i="2"/>
  <c r="Z45" i="2"/>
  <c r="Z46" i="2"/>
  <c r="Z47" i="2"/>
  <c r="Z48" i="2"/>
  <c r="Z49" i="2"/>
  <c r="Z51" i="2"/>
  <c r="Z52" i="2"/>
  <c r="Z53" i="2"/>
  <c r="Z54" i="2"/>
  <c r="Z55" i="2"/>
  <c r="Z56" i="2"/>
  <c r="Z57" i="2"/>
  <c r="Z58" i="2"/>
  <c r="Z59" i="2"/>
  <c r="Z60" i="2"/>
  <c r="Z61" i="2"/>
  <c r="Z62" i="2"/>
  <c r="Z63" i="2"/>
  <c r="Z64" i="2"/>
  <c r="Z65" i="2"/>
  <c r="Z67" i="2"/>
  <c r="Z68" i="2"/>
  <c r="Z69" i="2"/>
  <c r="Z70" i="2"/>
  <c r="Z71" i="2"/>
  <c r="Z73" i="2"/>
  <c r="Z74" i="2"/>
  <c r="Z75" i="2"/>
  <c r="Z76" i="2"/>
  <c r="Z77" i="2"/>
  <c r="Z78" i="2"/>
  <c r="Z79" i="2"/>
  <c r="Z80" i="2"/>
  <c r="Z81" i="2"/>
  <c r="Z82" i="2"/>
  <c r="Z83" i="2"/>
  <c r="Z84" i="2"/>
  <c r="Z85" i="2"/>
  <c r="Z87" i="2"/>
  <c r="Z88" i="2"/>
  <c r="Z89" i="2"/>
  <c r="Z90" i="2"/>
  <c r="Z5" i="2"/>
  <c r="Z91" i="2" s="1"/>
  <c r="R6" i="2"/>
  <c r="S6" i="2"/>
  <c r="R7" i="2"/>
  <c r="S7" i="2"/>
  <c r="R8" i="2"/>
  <c r="S8" i="2"/>
  <c r="T8" i="2"/>
  <c r="R9" i="2"/>
  <c r="S9" i="2"/>
  <c r="T9" i="2"/>
  <c r="R10" i="2"/>
  <c r="S10" i="2"/>
  <c r="T10" i="2"/>
  <c r="R12" i="2"/>
  <c r="S12" i="2"/>
  <c r="R13" i="2"/>
  <c r="S13" i="2"/>
  <c r="T13" i="2"/>
  <c r="R14" i="2"/>
  <c r="S14" i="2"/>
  <c r="T14" i="2"/>
  <c r="R15" i="2"/>
  <c r="S15" i="2"/>
  <c r="R16" i="2"/>
  <c r="S16" i="2"/>
  <c r="R17" i="2"/>
  <c r="S17" i="2"/>
  <c r="T17" i="2"/>
  <c r="R18" i="2"/>
  <c r="S18" i="2"/>
  <c r="T18" i="2"/>
  <c r="R20" i="2"/>
  <c r="S20" i="2"/>
  <c r="T20" i="2"/>
  <c r="R21" i="2"/>
  <c r="S21" i="2"/>
  <c r="T21" i="2"/>
  <c r="R22" i="2"/>
  <c r="S22" i="2"/>
  <c r="T22" i="2"/>
  <c r="R23" i="2"/>
  <c r="S23" i="2"/>
  <c r="T23" i="2"/>
  <c r="R25" i="2"/>
  <c r="S25" i="2"/>
  <c r="R26" i="2"/>
  <c r="S26" i="2"/>
  <c r="R27" i="2"/>
  <c r="S27" i="2"/>
  <c r="T27" i="2"/>
  <c r="R28" i="2"/>
  <c r="S28" i="2"/>
  <c r="R30" i="2"/>
  <c r="S30" i="2"/>
  <c r="T30" i="2"/>
  <c r="R31" i="2"/>
  <c r="S31" i="2"/>
  <c r="R32" i="2"/>
  <c r="S32" i="2"/>
  <c r="R33" i="2"/>
  <c r="S33" i="2"/>
  <c r="T33" i="2"/>
  <c r="R35" i="2"/>
  <c r="S35" i="2"/>
  <c r="T35" i="2"/>
  <c r="R36" i="2"/>
  <c r="S36" i="2"/>
  <c r="T36" i="2"/>
  <c r="R37" i="2"/>
  <c r="S37" i="2"/>
  <c r="T37" i="2"/>
  <c r="R38" i="2"/>
  <c r="S38" i="2"/>
  <c r="T38" i="2"/>
  <c r="R39" i="2"/>
  <c r="S39" i="2"/>
  <c r="T39" i="2"/>
  <c r="R41" i="2"/>
  <c r="S41" i="2"/>
  <c r="R42" i="2"/>
  <c r="S42" i="2"/>
  <c r="R43" i="2"/>
  <c r="S43" i="2"/>
  <c r="R45" i="2"/>
  <c r="S45" i="2"/>
  <c r="T45" i="2"/>
  <c r="R46" i="2"/>
  <c r="S46" i="2"/>
  <c r="T46" i="2"/>
  <c r="R47" i="2"/>
  <c r="S47" i="2"/>
  <c r="T47" i="2"/>
  <c r="R48" i="2"/>
  <c r="S48" i="2"/>
  <c r="R49" i="2"/>
  <c r="S49" i="2"/>
  <c r="T49" i="2"/>
  <c r="R51" i="2"/>
  <c r="S51" i="2"/>
  <c r="T51" i="2"/>
  <c r="R52" i="2"/>
  <c r="S52" i="2"/>
  <c r="T52" i="2"/>
  <c r="R53" i="2"/>
  <c r="S53" i="2"/>
  <c r="T53" i="2"/>
  <c r="R54" i="2"/>
  <c r="S54" i="2"/>
  <c r="T54" i="2"/>
  <c r="R55" i="2"/>
  <c r="S55" i="2"/>
  <c r="T55" i="2"/>
  <c r="R56" i="2"/>
  <c r="S56" i="2"/>
  <c r="T56" i="2"/>
  <c r="R57" i="2"/>
  <c r="S57" i="2"/>
  <c r="T57" i="2"/>
  <c r="R58" i="2"/>
  <c r="S58" i="2"/>
  <c r="T58" i="2"/>
  <c r="R60" i="2"/>
  <c r="S60" i="2"/>
  <c r="T60" i="2"/>
  <c r="R61" i="2"/>
  <c r="S61" i="2"/>
  <c r="T61" i="2"/>
  <c r="R62" i="2"/>
  <c r="S62" i="2"/>
  <c r="T62" i="2"/>
  <c r="R63" i="2"/>
  <c r="S63" i="2"/>
  <c r="T63" i="2"/>
  <c r="R64" i="2"/>
  <c r="S64" i="2"/>
  <c r="T64" i="2"/>
  <c r="R65" i="2"/>
  <c r="S65" i="2"/>
  <c r="T65" i="2"/>
  <c r="R67" i="2"/>
  <c r="S67" i="2"/>
  <c r="T67" i="2"/>
  <c r="R68" i="2"/>
  <c r="S68" i="2"/>
  <c r="T68" i="2"/>
  <c r="R69" i="2"/>
  <c r="S69" i="2"/>
  <c r="T69" i="2"/>
  <c r="R70" i="2"/>
  <c r="S70" i="2"/>
  <c r="T70" i="2"/>
  <c r="R71" i="2"/>
  <c r="S71" i="2"/>
  <c r="T71" i="2"/>
  <c r="R73" i="2"/>
  <c r="S73" i="2"/>
  <c r="T73" i="2"/>
  <c r="R74" i="2"/>
  <c r="S74" i="2"/>
  <c r="T74" i="2"/>
  <c r="R75" i="2"/>
  <c r="S75" i="2"/>
  <c r="T75" i="2"/>
  <c r="R76" i="2"/>
  <c r="S76" i="2"/>
  <c r="T76" i="2"/>
  <c r="R77" i="2"/>
  <c r="S77" i="2"/>
  <c r="T77" i="2"/>
  <c r="R78" i="2"/>
  <c r="S78" i="2"/>
  <c r="T78" i="2"/>
  <c r="R79" i="2"/>
  <c r="S79" i="2"/>
  <c r="T79" i="2"/>
  <c r="R80" i="2"/>
  <c r="S80" i="2"/>
  <c r="T80" i="2"/>
  <c r="R81" i="2"/>
  <c r="S81" i="2"/>
  <c r="T81" i="2"/>
  <c r="R82" i="2"/>
  <c r="S82" i="2"/>
  <c r="T82" i="2"/>
  <c r="R83" i="2"/>
  <c r="S83" i="2"/>
  <c r="T83" i="2"/>
  <c r="R84" i="2"/>
  <c r="S84" i="2"/>
  <c r="T84" i="2"/>
  <c r="R85" i="2"/>
  <c r="S85" i="2"/>
  <c r="T85" i="2"/>
  <c r="R87" i="2"/>
  <c r="S87" i="2"/>
  <c r="T87" i="2"/>
  <c r="R88" i="2"/>
  <c r="S88" i="2"/>
  <c r="T88" i="2"/>
  <c r="R89" i="2"/>
  <c r="S89" i="2"/>
  <c r="T89" i="2"/>
  <c r="R90" i="2"/>
  <c r="S90" i="2"/>
  <c r="T90" i="2"/>
  <c r="R5" i="2"/>
  <c r="S5" i="2"/>
  <c r="I6" i="2"/>
  <c r="I20" i="2"/>
  <c r="I21" i="2"/>
  <c r="I22" i="2"/>
  <c r="I23" i="2"/>
  <c r="I25" i="2"/>
  <c r="I26" i="2"/>
  <c r="I27" i="2"/>
  <c r="I28" i="2"/>
  <c r="I35" i="2"/>
  <c r="I36" i="2"/>
  <c r="I37" i="2"/>
  <c r="I38" i="2"/>
  <c r="I39" i="2"/>
  <c r="I42" i="2"/>
  <c r="I47" i="2"/>
  <c r="I49" i="2"/>
  <c r="I51" i="2"/>
  <c r="I52" i="2"/>
  <c r="I53" i="2"/>
  <c r="I54" i="2"/>
  <c r="I55" i="2"/>
  <c r="I56" i="2"/>
  <c r="I57" i="2"/>
  <c r="I58" i="2"/>
  <c r="I60" i="2"/>
  <c r="I61" i="2"/>
  <c r="I62" i="2"/>
  <c r="I63" i="2"/>
  <c r="I64" i="2"/>
  <c r="I65" i="2"/>
  <c r="I67" i="2"/>
  <c r="I68" i="2"/>
  <c r="I69" i="2"/>
  <c r="I70" i="2"/>
  <c r="I71" i="2"/>
  <c r="I73" i="2"/>
  <c r="I74" i="2"/>
  <c r="I75" i="2"/>
  <c r="I76" i="2"/>
  <c r="I77" i="2"/>
  <c r="I78" i="2"/>
  <c r="I79" i="2"/>
  <c r="I80" i="2"/>
  <c r="I81" i="2"/>
  <c r="I82" i="2"/>
  <c r="I83" i="2"/>
  <c r="I84" i="2"/>
  <c r="I85" i="2"/>
  <c r="I87" i="2"/>
  <c r="I88" i="2"/>
  <c r="I89" i="2"/>
  <c r="I90" i="2"/>
  <c r="G30" i="2"/>
  <c r="H30" i="2"/>
  <c r="G6" i="2"/>
  <c r="H6" i="2"/>
  <c r="G7" i="2"/>
  <c r="H7" i="2"/>
  <c r="G8" i="2"/>
  <c r="H8" i="2"/>
  <c r="G9" i="2"/>
  <c r="H9" i="2"/>
  <c r="G10" i="2"/>
  <c r="H10" i="2"/>
  <c r="G12" i="2"/>
  <c r="H12" i="2"/>
  <c r="G13" i="2"/>
  <c r="H13" i="2"/>
  <c r="G14" i="2"/>
  <c r="H14" i="2"/>
  <c r="G15" i="2"/>
  <c r="H15" i="2"/>
  <c r="G16" i="2"/>
  <c r="H16" i="2"/>
  <c r="G17" i="2"/>
  <c r="H17" i="2"/>
  <c r="G18" i="2"/>
  <c r="H18" i="2"/>
  <c r="G20" i="2"/>
  <c r="H20" i="2"/>
  <c r="G21" i="2"/>
  <c r="H21" i="2"/>
  <c r="G22" i="2"/>
  <c r="H22" i="2"/>
  <c r="G23" i="2"/>
  <c r="H23" i="2"/>
  <c r="G25" i="2"/>
  <c r="H25" i="2"/>
  <c r="G26" i="2"/>
  <c r="H26" i="2"/>
  <c r="G27" i="2"/>
  <c r="H27" i="2"/>
  <c r="G28" i="2"/>
  <c r="H28" i="2"/>
  <c r="G31" i="2"/>
  <c r="H31" i="2"/>
  <c r="G32" i="2"/>
  <c r="H32" i="2"/>
  <c r="G33" i="2"/>
  <c r="H33" i="2"/>
  <c r="G35" i="2"/>
  <c r="H35" i="2"/>
  <c r="G36" i="2"/>
  <c r="H36" i="2"/>
  <c r="G37" i="2"/>
  <c r="H37" i="2"/>
  <c r="G38" i="2"/>
  <c r="H38" i="2"/>
  <c r="G39" i="2"/>
  <c r="H39" i="2"/>
  <c r="G41" i="2"/>
  <c r="H41" i="2"/>
  <c r="G42" i="2"/>
  <c r="H42" i="2"/>
  <c r="G43" i="2"/>
  <c r="H43" i="2"/>
  <c r="G45" i="2"/>
  <c r="H45" i="2"/>
  <c r="G46" i="2"/>
  <c r="H46" i="2"/>
  <c r="G47" i="2"/>
  <c r="H47" i="2"/>
  <c r="G48" i="2"/>
  <c r="H48" i="2"/>
  <c r="G49" i="2"/>
  <c r="H49" i="2"/>
  <c r="G51" i="2"/>
  <c r="H51" i="2"/>
  <c r="G52" i="2"/>
  <c r="H52" i="2"/>
  <c r="G53" i="2"/>
  <c r="H53" i="2"/>
  <c r="G54" i="2"/>
  <c r="H54" i="2"/>
  <c r="G55" i="2"/>
  <c r="H55" i="2"/>
  <c r="G56" i="2"/>
  <c r="H56" i="2"/>
  <c r="G57" i="2"/>
  <c r="H57" i="2"/>
  <c r="G58" i="2"/>
  <c r="H58" i="2"/>
  <c r="G60" i="2"/>
  <c r="H60" i="2"/>
  <c r="G61" i="2"/>
  <c r="H61" i="2"/>
  <c r="G62" i="2"/>
  <c r="H62" i="2"/>
  <c r="G63" i="2"/>
  <c r="H63" i="2"/>
  <c r="G64" i="2"/>
  <c r="H64" i="2"/>
  <c r="G65" i="2"/>
  <c r="H65" i="2"/>
  <c r="G67" i="2"/>
  <c r="H67" i="2"/>
  <c r="G68" i="2"/>
  <c r="H68" i="2"/>
  <c r="G69" i="2"/>
  <c r="H69" i="2"/>
  <c r="G70" i="2"/>
  <c r="H70" i="2"/>
  <c r="G71" i="2"/>
  <c r="H71" i="2"/>
  <c r="G73" i="2"/>
  <c r="H73" i="2"/>
  <c r="G74" i="2"/>
  <c r="H74" i="2"/>
  <c r="G75" i="2"/>
  <c r="H75" i="2"/>
  <c r="G76" i="2"/>
  <c r="H76" i="2"/>
  <c r="G77" i="2"/>
  <c r="H77" i="2"/>
  <c r="G78" i="2"/>
  <c r="H78" i="2"/>
  <c r="G79" i="2"/>
  <c r="H79" i="2"/>
  <c r="G80" i="2"/>
  <c r="H80" i="2"/>
  <c r="G81" i="2"/>
  <c r="H81" i="2"/>
  <c r="G82" i="2"/>
  <c r="H82" i="2"/>
  <c r="G83" i="2"/>
  <c r="H83" i="2"/>
  <c r="G84" i="2"/>
  <c r="H84" i="2"/>
  <c r="G85" i="2"/>
  <c r="H85" i="2"/>
  <c r="G87" i="2"/>
  <c r="H87" i="2"/>
  <c r="G88" i="2"/>
  <c r="H88" i="2"/>
  <c r="G89" i="2"/>
  <c r="H89" i="2"/>
  <c r="G90" i="2"/>
  <c r="H90" i="2"/>
  <c r="H5" i="2"/>
  <c r="G5" i="2"/>
  <c r="G91" i="2" s="1"/>
  <c r="BD90" i="2"/>
  <c r="BD89" i="2"/>
  <c r="BF87" i="2"/>
  <c r="AY87" i="2"/>
  <c r="BA87" i="2" s="1"/>
  <c r="AE87" i="2"/>
  <c r="AA87" i="2"/>
  <c r="BF73" i="2"/>
  <c r="AY67" i="2"/>
  <c r="BF65" i="2"/>
  <c r="BH65" i="2" s="1"/>
  <c r="AE65" i="2"/>
  <c r="AA65" i="2"/>
  <c r="BF64" i="2"/>
  <c r="BF63" i="2"/>
  <c r="AY63" i="2"/>
  <c r="BF62" i="2"/>
  <c r="AY62" i="2"/>
  <c r="BF61" i="2"/>
  <c r="AY61" i="2"/>
  <c r="BF60" i="2"/>
  <c r="AY60" i="2"/>
  <c r="BA60" i="2" s="1"/>
  <c r="AE60" i="2"/>
  <c r="AA60" i="2"/>
  <c r="AY58" i="2"/>
  <c r="BA58" i="2" s="1"/>
  <c r="AE58" i="2"/>
  <c r="AA58" i="2"/>
  <c r="AY49" i="2"/>
  <c r="BF48" i="2"/>
  <c r="AY48" i="2"/>
  <c r="BA48" i="2" s="1"/>
  <c r="Q48" i="2"/>
  <c r="T48" i="2" s="1"/>
  <c r="F48" i="2"/>
  <c r="BF47" i="2"/>
  <c r="BH47" i="2" s="1"/>
  <c r="AY47" i="2"/>
  <c r="BD46" i="2"/>
  <c r="BF46" i="2" s="1"/>
  <c r="AY46" i="2"/>
  <c r="BA46" i="2" s="1"/>
  <c r="F46" i="2"/>
  <c r="BF45" i="2"/>
  <c r="AY45" i="2"/>
  <c r="BA45" i="2" s="1"/>
  <c r="AE45" i="2"/>
  <c r="AA45" i="2"/>
  <c r="AD45" i="2" s="1"/>
  <c r="F45" i="2"/>
  <c r="BF43" i="2"/>
  <c r="AY43" i="2"/>
  <c r="BA43" i="2" s="1"/>
  <c r="AE43" i="2"/>
  <c r="AA43" i="2"/>
  <c r="AD43" i="2" s="1"/>
  <c r="Q43" i="2"/>
  <c r="T43" i="2" s="1"/>
  <c r="F43" i="2"/>
  <c r="BF42" i="2"/>
  <c r="AY42" i="2"/>
  <c r="BA42" i="2" s="1"/>
  <c r="AE42" i="2"/>
  <c r="AA42" i="2"/>
  <c r="AD42" i="2" s="1"/>
  <c r="Q42" i="2"/>
  <c r="BD41" i="2"/>
  <c r="BF41" i="2" s="1"/>
  <c r="AY41" i="2"/>
  <c r="BA41" i="2" s="1"/>
  <c r="AE41" i="2"/>
  <c r="AA41" i="2"/>
  <c r="AD41" i="2" s="1"/>
  <c r="Q41" i="2"/>
  <c r="T41" i="2" s="1"/>
  <c r="F41" i="2"/>
  <c r="BF33" i="2"/>
  <c r="BA33" i="2"/>
  <c r="AE33" i="2"/>
  <c r="AA33" i="2"/>
  <c r="AD33" i="2" s="1"/>
  <c r="F33" i="2"/>
  <c r="BD32" i="2"/>
  <c r="BF32" i="2" s="1"/>
  <c r="AY32" i="2"/>
  <c r="BA32" i="2" s="1"/>
  <c r="Q32" i="2"/>
  <c r="T32" i="2" s="1"/>
  <c r="F32" i="2"/>
  <c r="BF31" i="2"/>
  <c r="AY31" i="2"/>
  <c r="BA31" i="2" s="1"/>
  <c r="Q31" i="2"/>
  <c r="T31" i="2" s="1"/>
  <c r="F31" i="2"/>
  <c r="BF30" i="2"/>
  <c r="AE30" i="2"/>
  <c r="AA30" i="2"/>
  <c r="AD30" i="2" s="1"/>
  <c r="F30" i="2"/>
  <c r="BF28" i="2"/>
  <c r="AY28" i="2"/>
  <c r="BA28" i="2" s="1"/>
  <c r="Q28" i="2"/>
  <c r="BF26" i="2"/>
  <c r="Q26" i="2"/>
  <c r="BF25" i="2"/>
  <c r="BA25" i="2"/>
  <c r="Q25" i="2"/>
  <c r="BD23" i="2"/>
  <c r="BF23" i="2" s="1"/>
  <c r="AY23" i="2"/>
  <c r="BD22" i="2"/>
  <c r="BF22" i="2" s="1"/>
  <c r="AY22" i="2"/>
  <c r="BF21" i="2"/>
  <c r="AY21" i="2"/>
  <c r="BF20" i="2"/>
  <c r="AY20" i="2"/>
  <c r="BF18" i="2"/>
  <c r="AY18" i="2"/>
  <c r="BA18" i="2" s="1"/>
  <c r="F18" i="2"/>
  <c r="BF17" i="2"/>
  <c r="BA17" i="2"/>
  <c r="AE17" i="2"/>
  <c r="AA17" i="2"/>
  <c r="AD17" i="2" s="1"/>
  <c r="F17" i="2"/>
  <c r="BF16" i="2"/>
  <c r="AY16" i="2"/>
  <c r="BA16" i="2" s="1"/>
  <c r="Q16" i="2"/>
  <c r="T16" i="2" s="1"/>
  <c r="F16" i="2"/>
  <c r="BF15" i="2"/>
  <c r="BA15" i="2"/>
  <c r="Q15" i="2"/>
  <c r="T15" i="2" s="1"/>
  <c r="F15" i="2"/>
  <c r="BF14" i="2"/>
  <c r="AY14" i="2"/>
  <c r="BA14" i="2" s="1"/>
  <c r="AE14" i="2"/>
  <c r="AA14" i="2"/>
  <c r="AD14" i="2" s="1"/>
  <c r="F14" i="2"/>
  <c r="BF13" i="2"/>
  <c r="AY13" i="2"/>
  <c r="BA13" i="2" s="1"/>
  <c r="AE13" i="2"/>
  <c r="AA13" i="2"/>
  <c r="AD13" i="2" s="1"/>
  <c r="F13" i="2"/>
  <c r="BD12" i="2"/>
  <c r="Q12" i="2"/>
  <c r="T12" i="2" s="1"/>
  <c r="F12" i="2"/>
  <c r="BF10" i="2"/>
  <c r="F10" i="2"/>
  <c r="AE9" i="2"/>
  <c r="AA9" i="2"/>
  <c r="AD9" i="2" s="1"/>
  <c r="F9" i="2"/>
  <c r="BF8" i="2"/>
  <c r="AY8" i="2"/>
  <c r="BA8" i="2" s="1"/>
  <c r="AE8" i="2"/>
  <c r="AA8" i="2"/>
  <c r="F8" i="2"/>
  <c r="BF7" i="2"/>
  <c r="AY7" i="2"/>
  <c r="BA7" i="2" s="1"/>
  <c r="Q7" i="2"/>
  <c r="T7" i="2" s="1"/>
  <c r="F7" i="2"/>
  <c r="BF6" i="2"/>
  <c r="AY6" i="2"/>
  <c r="Q6" i="2"/>
  <c r="BF5" i="2"/>
  <c r="Q5" i="2"/>
  <c r="F5" i="2"/>
  <c r="T5" i="2" l="1"/>
  <c r="Q91" i="2"/>
  <c r="BA6" i="2"/>
  <c r="AY91" i="2"/>
  <c r="H91" i="2"/>
  <c r="BH17" i="2"/>
  <c r="R91" i="2"/>
  <c r="AW91" i="2"/>
  <c r="BH42" i="2"/>
  <c r="S91" i="2"/>
  <c r="BF12" i="2"/>
  <c r="BF91" i="2" s="1"/>
  <c r="BD91" i="2"/>
  <c r="AD91" i="2"/>
  <c r="AD8" i="2"/>
  <c r="AF8" i="2" s="1"/>
  <c r="AA91" i="2"/>
  <c r="BU5" i="2"/>
  <c r="F91" i="2"/>
  <c r="AE91" i="2"/>
  <c r="BB91" i="2"/>
  <c r="BG91" i="2"/>
  <c r="AV91" i="2"/>
  <c r="BN91" i="2"/>
  <c r="BM91" i="2"/>
  <c r="AI91" i="2"/>
  <c r="BH15" i="2"/>
  <c r="BO43" i="2"/>
  <c r="BO33" i="2"/>
  <c r="BO71" i="2"/>
  <c r="BO67" i="2"/>
  <c r="BO23" i="2"/>
  <c r="BO69" i="2"/>
  <c r="BO7" i="2"/>
  <c r="BO46" i="2"/>
  <c r="BA23" i="2"/>
  <c r="BU23" i="2"/>
  <c r="BF36" i="2"/>
  <c r="BH36" i="2" s="1"/>
  <c r="BU36" i="2"/>
  <c r="BA49" i="2"/>
  <c r="BC49" i="2" s="1"/>
  <c r="BU49" i="2"/>
  <c r="AD87" i="2"/>
  <c r="AF87" i="2" s="1"/>
  <c r="BU87" i="2"/>
  <c r="BH5" i="2"/>
  <c r="I7" i="2"/>
  <c r="J7" i="2" s="1"/>
  <c r="BU7" i="2"/>
  <c r="I8" i="2"/>
  <c r="J8" i="2" s="1"/>
  <c r="BU8" i="2"/>
  <c r="I10" i="2"/>
  <c r="J10" i="2" s="1"/>
  <c r="BU10" i="2"/>
  <c r="I18" i="2"/>
  <c r="BU18" i="2"/>
  <c r="BF27" i="2"/>
  <c r="BH27" i="2" s="1"/>
  <c r="BU27" i="2"/>
  <c r="I30" i="2"/>
  <c r="BU30" i="2"/>
  <c r="I31" i="2"/>
  <c r="J31" i="2" s="1"/>
  <c r="BU31" i="2"/>
  <c r="I32" i="2"/>
  <c r="BU32" i="2"/>
  <c r="I33" i="2"/>
  <c r="J33" i="2" s="1"/>
  <c r="BU33" i="2"/>
  <c r="T42" i="2"/>
  <c r="U42" i="2" s="1"/>
  <c r="BU42" i="2"/>
  <c r="I46" i="2"/>
  <c r="J46" i="2" s="1"/>
  <c r="BU46" i="2"/>
  <c r="BA62" i="2"/>
  <c r="BU62" i="2"/>
  <c r="BA64" i="2"/>
  <c r="BC64" i="2" s="1"/>
  <c r="BU64" i="2"/>
  <c r="BF74" i="2"/>
  <c r="BH74" i="2" s="1"/>
  <c r="BU74" i="2"/>
  <c r="T6" i="2"/>
  <c r="U6" i="2" s="1"/>
  <c r="BU6" i="2"/>
  <c r="BA21" i="2"/>
  <c r="BU21" i="2"/>
  <c r="T28" i="2"/>
  <c r="U28" i="2" s="1"/>
  <c r="BU28" i="2"/>
  <c r="I48" i="2"/>
  <c r="J48" i="2" s="1"/>
  <c r="BU48" i="2"/>
  <c r="BF88" i="2"/>
  <c r="BH88" i="2" s="1"/>
  <c r="BU88" i="2"/>
  <c r="I5" i="2"/>
  <c r="I12" i="2"/>
  <c r="J12" i="2" s="1"/>
  <c r="BU12" i="2"/>
  <c r="I14" i="2"/>
  <c r="J14" i="2" s="1"/>
  <c r="BU14" i="2"/>
  <c r="T26" i="2"/>
  <c r="U26" i="2" s="1"/>
  <c r="BU26" i="2"/>
  <c r="I41" i="2"/>
  <c r="BU41" i="2"/>
  <c r="BH46" i="2"/>
  <c r="BF57" i="2"/>
  <c r="BH57" i="2" s="1"/>
  <c r="BU57" i="2"/>
  <c r="AD60" i="2"/>
  <c r="BU60" i="2"/>
  <c r="BA61" i="2"/>
  <c r="BU61" i="2"/>
  <c r="BA63" i="2"/>
  <c r="BC63" i="2" s="1"/>
  <c r="BU63" i="2"/>
  <c r="AD65" i="2"/>
  <c r="AF65" i="2" s="1"/>
  <c r="BU65" i="2"/>
  <c r="BA73" i="2"/>
  <c r="BC73" i="2" s="1"/>
  <c r="BU73" i="2"/>
  <c r="BF89" i="2"/>
  <c r="BH89" i="2" s="1"/>
  <c r="BU89" i="2"/>
  <c r="I9" i="2"/>
  <c r="BU9" i="2"/>
  <c r="I13" i="2"/>
  <c r="J13" i="2" s="1"/>
  <c r="BU13" i="2"/>
  <c r="I43" i="2"/>
  <c r="BU43" i="2"/>
  <c r="BA67" i="2"/>
  <c r="BC67" i="2" s="1"/>
  <c r="BU67" i="2"/>
  <c r="I15" i="2"/>
  <c r="BU15" i="2"/>
  <c r="I16" i="2"/>
  <c r="J16" i="2" s="1"/>
  <c r="BU16" i="2"/>
  <c r="I17" i="2"/>
  <c r="BU17" i="2"/>
  <c r="BA20" i="2"/>
  <c r="BC20" i="2" s="1"/>
  <c r="BU20" i="2"/>
  <c r="BA22" i="2"/>
  <c r="BC22" i="2" s="1"/>
  <c r="BU22" i="2"/>
  <c r="T25" i="2"/>
  <c r="U25" i="2" s="1"/>
  <c r="BU25" i="2"/>
  <c r="I45" i="2"/>
  <c r="BU45" i="2"/>
  <c r="BA47" i="2"/>
  <c r="BC47" i="2" s="1"/>
  <c r="BU47" i="2"/>
  <c r="AD58" i="2"/>
  <c r="BU58" i="2"/>
  <c r="BF90" i="2"/>
  <c r="BH90" i="2" s="1"/>
  <c r="BU90" i="2"/>
  <c r="BC5" i="2"/>
  <c r="BO65" i="2"/>
  <c r="BO63" i="2"/>
  <c r="BO54" i="2"/>
  <c r="BO47" i="2"/>
  <c r="BO42" i="2"/>
  <c r="BO39" i="2"/>
  <c r="BO37" i="2"/>
  <c r="BO35" i="2"/>
  <c r="BO27" i="2"/>
  <c r="BO22" i="2"/>
  <c r="BO17" i="2"/>
  <c r="BO15" i="2"/>
  <c r="BH18" i="2"/>
  <c r="BH23" i="2"/>
  <c r="BH43" i="2"/>
  <c r="BH55" i="2"/>
  <c r="BO76" i="2"/>
  <c r="AX90" i="2"/>
  <c r="BO55" i="2"/>
  <c r="BH48" i="2"/>
  <c r="BO8" i="2"/>
  <c r="BH82" i="2"/>
  <c r="BO89" i="2"/>
  <c r="BO60" i="2"/>
  <c r="BO51" i="2"/>
  <c r="BO48" i="2"/>
  <c r="BH7" i="2"/>
  <c r="BH30" i="2"/>
  <c r="BH45" i="2"/>
  <c r="BH63" i="2"/>
  <c r="BH79" i="2"/>
  <c r="BH71" i="2"/>
  <c r="BO83" i="2"/>
  <c r="BO81" i="2"/>
  <c r="BO79" i="2"/>
  <c r="BO77" i="2"/>
  <c r="BO75" i="2"/>
  <c r="BO73" i="2"/>
  <c r="BO56" i="2"/>
  <c r="J6" i="2"/>
  <c r="BH51" i="2"/>
  <c r="BH38" i="2"/>
  <c r="BO5" i="2"/>
  <c r="BO87" i="2"/>
  <c r="BO84" i="2"/>
  <c r="BO68" i="2"/>
  <c r="BO32" i="2"/>
  <c r="BO16" i="2"/>
  <c r="BO12" i="2"/>
  <c r="BH26" i="2"/>
  <c r="BH41" i="2"/>
  <c r="AF5" i="2"/>
  <c r="BH35" i="2"/>
  <c r="BO82" i="2"/>
  <c r="BO61" i="2"/>
  <c r="BO58" i="2"/>
  <c r="BO36" i="2"/>
  <c r="BO25" i="2"/>
  <c r="AX5" i="2"/>
  <c r="BH67" i="2"/>
  <c r="BH37" i="2"/>
  <c r="BO90" i="2"/>
  <c r="BO31" i="2"/>
  <c r="BH70" i="2"/>
  <c r="BO88" i="2"/>
  <c r="BO80" i="2"/>
  <c r="BO64" i="2"/>
  <c r="BO52" i="2"/>
  <c r="BO28" i="2"/>
  <c r="BO20" i="2"/>
  <c r="BO14" i="2"/>
  <c r="BO9" i="2"/>
  <c r="AF31" i="2"/>
  <c r="AK88" i="2"/>
  <c r="AK85" i="2"/>
  <c r="AK77" i="2"/>
  <c r="AK68" i="2"/>
  <c r="AK65" i="2"/>
  <c r="AK58" i="2"/>
  <c r="AK52" i="2"/>
  <c r="AK49" i="2"/>
  <c r="BO85" i="2"/>
  <c r="BO78" i="2"/>
  <c r="BO70" i="2"/>
  <c r="BO62" i="2"/>
  <c r="BO57" i="2"/>
  <c r="BO49" i="2"/>
  <c r="BO41" i="2"/>
  <c r="BO26" i="2"/>
  <c r="BO13" i="2"/>
  <c r="BO10" i="2"/>
  <c r="BH39" i="2"/>
  <c r="BH22" i="2"/>
  <c r="BO74" i="2"/>
  <c r="BO53" i="2"/>
  <c r="BO45" i="2"/>
  <c r="BO38" i="2"/>
  <c r="BO30" i="2"/>
  <c r="BO21" i="2"/>
  <c r="BO18" i="2"/>
  <c r="BO6" i="2"/>
  <c r="U5" i="2"/>
  <c r="BH58" i="2"/>
  <c r="BH10" i="2"/>
  <c r="BC80" i="2"/>
  <c r="BC12" i="2"/>
  <c r="BH83" i="2"/>
  <c r="BH78" i="2"/>
  <c r="BH87" i="2"/>
  <c r="BH75" i="2"/>
  <c r="AX55" i="2"/>
  <c r="BH62" i="2"/>
  <c r="BH60" i="2"/>
  <c r="BH54" i="2"/>
  <c r="BH31" i="2"/>
  <c r="BH14" i="2"/>
  <c r="BH12" i="2"/>
  <c r="BH6" i="2"/>
  <c r="AX43" i="2"/>
  <c r="BH64" i="2"/>
  <c r="BH61" i="2"/>
  <c r="BH49" i="2"/>
  <c r="BH16" i="2"/>
  <c r="BH13" i="2"/>
  <c r="AX74" i="2"/>
  <c r="BC77" i="2"/>
  <c r="BC57" i="2"/>
  <c r="BC53" i="2"/>
  <c r="BH85" i="2"/>
  <c r="BH80" i="2"/>
  <c r="BH77" i="2"/>
  <c r="BH68" i="2"/>
  <c r="BH56" i="2"/>
  <c r="BH53" i="2"/>
  <c r="BH33" i="2"/>
  <c r="BH20" i="2"/>
  <c r="BH8" i="2"/>
  <c r="AX39" i="2"/>
  <c r="AX15" i="2"/>
  <c r="BC65" i="2"/>
  <c r="BC61" i="2"/>
  <c r="BC45" i="2"/>
  <c r="BH84" i="2"/>
  <c r="BH81" i="2"/>
  <c r="BH76" i="2"/>
  <c r="BH73" i="2"/>
  <c r="BH69" i="2"/>
  <c r="BH52" i="2"/>
  <c r="BH32" i="2"/>
  <c r="BH28" i="2"/>
  <c r="BH25" i="2"/>
  <c r="BH21" i="2"/>
  <c r="BH9" i="2"/>
  <c r="AX58" i="2"/>
  <c r="BC85" i="2"/>
  <c r="BC83" i="2"/>
  <c r="BC81" i="2"/>
  <c r="BC43" i="2"/>
  <c r="BC41" i="2"/>
  <c r="AX82" i="2"/>
  <c r="BC89" i="2"/>
  <c r="BC74" i="2"/>
  <c r="BC69" i="2"/>
  <c r="BC37" i="2"/>
  <c r="BC35" i="2"/>
  <c r="BC25" i="2"/>
  <c r="BC17" i="2"/>
  <c r="BC15" i="2"/>
  <c r="BC13" i="2"/>
  <c r="BC6" i="2"/>
  <c r="BC32" i="2"/>
  <c r="BC23" i="2"/>
  <c r="BC21" i="2"/>
  <c r="BC14" i="2"/>
  <c r="BC9" i="2"/>
  <c r="BC7" i="2"/>
  <c r="BC82" i="2"/>
  <c r="BC48" i="2"/>
  <c r="BC88" i="2"/>
  <c r="BC56" i="2"/>
  <c r="BC36" i="2"/>
  <c r="BC33" i="2"/>
  <c r="BC28" i="2"/>
  <c r="AX81" i="2"/>
  <c r="AX77" i="2"/>
  <c r="AX69" i="2"/>
  <c r="BC78" i="2"/>
  <c r="BC76" i="2"/>
  <c r="BC70" i="2"/>
  <c r="BC68" i="2"/>
  <c r="BC62" i="2"/>
  <c r="BC60" i="2"/>
  <c r="BC54" i="2"/>
  <c r="BC52" i="2"/>
  <c r="BC46" i="2"/>
  <c r="BC39" i="2"/>
  <c r="BC31" i="2"/>
  <c r="BC26" i="2"/>
  <c r="AX46" i="2"/>
  <c r="BC87" i="2"/>
  <c r="BC84" i="2"/>
  <c r="BC79" i="2"/>
  <c r="BC71" i="2"/>
  <c r="BC55" i="2"/>
  <c r="BC38" i="2"/>
  <c r="BC30" i="2"/>
  <c r="BC27" i="2"/>
  <c r="BC18" i="2"/>
  <c r="BC16" i="2"/>
  <c r="BC10" i="2"/>
  <c r="BC8" i="2"/>
  <c r="AX70" i="2"/>
  <c r="BC90" i="2"/>
  <c r="BC75" i="2"/>
  <c r="BC58" i="2"/>
  <c r="BC51" i="2"/>
  <c r="BC42" i="2"/>
  <c r="AX75" i="2"/>
  <c r="AX62" i="2"/>
  <c r="AX47" i="2"/>
  <c r="AX45" i="2"/>
  <c r="AX42" i="2"/>
  <c r="AX31" i="2"/>
  <c r="AX26" i="2"/>
  <c r="AX21" i="2"/>
  <c r="AX18" i="2"/>
  <c r="AX16" i="2"/>
  <c r="AX14" i="2"/>
  <c r="AX30" i="2"/>
  <c r="AX27" i="2"/>
  <c r="AX85" i="2"/>
  <c r="AX83" i="2"/>
  <c r="AX79" i="2"/>
  <c r="AX71" i="2"/>
  <c r="AX67" i="2"/>
  <c r="AX56" i="2"/>
  <c r="AX54" i="2"/>
  <c r="AX52" i="2"/>
  <c r="AX41" i="2"/>
  <c r="AX38" i="2"/>
  <c r="AX23" i="2"/>
  <c r="AX7" i="2"/>
  <c r="AX89" i="2"/>
  <c r="AX87" i="2"/>
  <c r="AX84" i="2"/>
  <c r="AX73" i="2"/>
  <c r="AX57" i="2"/>
  <c r="AX51" i="2"/>
  <c r="AX48" i="2"/>
  <c r="AX80" i="2"/>
  <c r="AX78" i="2"/>
  <c r="AX76" i="2"/>
  <c r="AX68" i="2"/>
  <c r="AX65" i="2"/>
  <c r="AX63" i="2"/>
  <c r="AX37" i="2"/>
  <c r="AX35" i="2"/>
  <c r="AX32" i="2"/>
  <c r="AX28" i="2"/>
  <c r="AX25" i="2"/>
  <c r="AX22" i="2"/>
  <c r="AX10" i="2"/>
  <c r="AX8" i="2"/>
  <c r="AX6" i="2"/>
  <c r="AX53" i="2"/>
  <c r="AX33" i="2"/>
  <c r="AX17" i="2"/>
  <c r="AX9" i="2"/>
  <c r="AX60" i="2"/>
  <c r="AX13" i="2"/>
  <c r="AX88" i="2"/>
  <c r="AX64" i="2"/>
  <c r="AX61" i="2"/>
  <c r="AX49" i="2"/>
  <c r="AX36" i="2"/>
  <c r="AX20" i="2"/>
  <c r="AX12" i="2"/>
  <c r="AF83" i="2"/>
  <c r="AF81" i="2"/>
  <c r="AF79" i="2"/>
  <c r="AF75" i="2"/>
  <c r="AF73" i="2"/>
  <c r="AF49" i="2"/>
  <c r="AF45" i="2"/>
  <c r="AF42" i="2"/>
  <c r="AF37" i="2"/>
  <c r="AF35" i="2"/>
  <c r="AF32" i="2"/>
  <c r="AK84" i="2"/>
  <c r="AK80" i="2"/>
  <c r="AK78" i="2"/>
  <c r="AK76" i="2"/>
  <c r="AK60" i="2"/>
  <c r="AK57" i="2"/>
  <c r="AK36" i="2"/>
  <c r="AK33" i="2"/>
  <c r="AK28" i="2"/>
  <c r="AF27" i="2"/>
  <c r="AF22" i="2"/>
  <c r="AK71" i="2"/>
  <c r="AK64" i="2"/>
  <c r="AK55" i="2"/>
  <c r="AK48" i="2"/>
  <c r="AK43" i="2"/>
  <c r="AK31" i="2"/>
  <c r="AK25" i="2"/>
  <c r="AK22" i="2"/>
  <c r="AK20" i="2"/>
  <c r="AK13" i="2"/>
  <c r="AK8" i="2"/>
  <c r="AK6" i="2"/>
  <c r="AF14" i="2"/>
  <c r="AK83" i="2"/>
  <c r="AK75" i="2"/>
  <c r="AK63" i="2"/>
  <c r="AK56" i="2"/>
  <c r="AK47" i="2"/>
  <c r="AK39" i="2"/>
  <c r="AK32" i="2"/>
  <c r="AK26" i="2"/>
  <c r="AK21" i="2"/>
  <c r="AK16" i="2"/>
  <c r="AK14" i="2"/>
  <c r="AK12" i="2"/>
  <c r="AK5" i="2"/>
  <c r="AF23" i="2"/>
  <c r="AK90" i="2"/>
  <c r="AK82" i="2"/>
  <c r="AK73" i="2"/>
  <c r="AK70" i="2"/>
  <c r="AK62" i="2"/>
  <c r="AK54" i="2"/>
  <c r="AK46" i="2"/>
  <c r="AK41" i="2"/>
  <c r="AK38" i="2"/>
  <c r="AK30" i="2"/>
  <c r="AK27" i="2"/>
  <c r="AK18" i="2"/>
  <c r="AK10" i="2"/>
  <c r="AF82" i="2"/>
  <c r="AF74" i="2"/>
  <c r="AF51" i="2"/>
  <c r="AF43" i="2"/>
  <c r="AK89" i="2"/>
  <c r="AK87" i="2"/>
  <c r="AK81" i="2"/>
  <c r="AK79" i="2"/>
  <c r="AK74" i="2"/>
  <c r="AK69" i="2"/>
  <c r="AK67" i="2"/>
  <c r="AK61" i="2"/>
  <c r="AK53" i="2"/>
  <c r="AK51" i="2"/>
  <c r="AK45" i="2"/>
  <c r="AK42" i="2"/>
  <c r="AK37" i="2"/>
  <c r="AK35" i="2"/>
  <c r="AK23" i="2"/>
  <c r="AK17" i="2"/>
  <c r="AK15" i="2"/>
  <c r="AK9" i="2"/>
  <c r="AK7" i="2"/>
  <c r="AF89" i="2"/>
  <c r="AF84" i="2"/>
  <c r="AF71" i="2"/>
  <c r="AF69" i="2"/>
  <c r="AF67" i="2"/>
  <c r="AF64" i="2"/>
  <c r="AF62" i="2"/>
  <c r="AF60" i="2"/>
  <c r="AF57" i="2"/>
  <c r="AF55" i="2"/>
  <c r="AF70" i="2"/>
  <c r="AF58" i="2"/>
  <c r="AF21" i="2"/>
  <c r="AF18" i="2"/>
  <c r="AF16" i="2"/>
  <c r="AF13" i="2"/>
  <c r="AF6" i="2"/>
  <c r="AF78" i="2"/>
  <c r="AF76" i="2"/>
  <c r="AF63" i="2"/>
  <c r="AF48" i="2"/>
  <c r="AF46" i="2"/>
  <c r="AF41" i="2"/>
  <c r="AF38" i="2"/>
  <c r="AF36" i="2"/>
  <c r="AF25" i="2"/>
  <c r="AF12" i="2"/>
  <c r="AF9" i="2"/>
  <c r="AF7" i="2"/>
  <c r="AF90" i="2"/>
  <c r="AF88" i="2"/>
  <c r="AF61" i="2"/>
  <c r="AF54" i="2"/>
  <c r="AF52" i="2"/>
  <c r="AF47" i="2"/>
  <c r="AF39" i="2"/>
  <c r="AF28" i="2"/>
  <c r="AF26" i="2"/>
  <c r="AF17" i="2"/>
  <c r="AF15" i="2"/>
  <c r="AF10" i="2"/>
  <c r="AF30" i="2"/>
  <c r="AF85" i="2"/>
  <c r="AF80" i="2"/>
  <c r="AF77" i="2"/>
  <c r="AF68" i="2"/>
  <c r="AF56" i="2"/>
  <c r="AF53" i="2"/>
  <c r="AF33" i="2"/>
  <c r="AF20" i="2"/>
  <c r="U89" i="2"/>
  <c r="U83" i="2"/>
  <c r="U79" i="2"/>
  <c r="U75" i="2"/>
  <c r="U70" i="2"/>
  <c r="U65" i="2"/>
  <c r="U61" i="2"/>
  <c r="U57" i="2"/>
  <c r="U56" i="2"/>
  <c r="U52" i="2"/>
  <c r="U47" i="2"/>
  <c r="U39" i="2"/>
  <c r="U30" i="2"/>
  <c r="U20" i="2"/>
  <c r="U14" i="2"/>
  <c r="U9" i="2"/>
  <c r="U90" i="2"/>
  <c r="U85" i="2"/>
  <c r="U81" i="2"/>
  <c r="U77" i="2"/>
  <c r="U73" i="2"/>
  <c r="U68" i="2"/>
  <c r="U64" i="2"/>
  <c r="U63" i="2"/>
  <c r="U58" i="2"/>
  <c r="U54" i="2"/>
  <c r="U49" i="2"/>
  <c r="U45" i="2"/>
  <c r="U37" i="2"/>
  <c r="U36" i="2"/>
  <c r="U32" i="2"/>
  <c r="U22" i="2"/>
  <c r="U16" i="2"/>
  <c r="U12" i="2"/>
  <c r="U88" i="2"/>
  <c r="U87" i="2"/>
  <c r="U82" i="2"/>
  <c r="U78" i="2"/>
  <c r="U74" i="2"/>
  <c r="U69" i="2"/>
  <c r="U60" i="2"/>
  <c r="U55" i="2"/>
  <c r="U51" i="2"/>
  <c r="U46" i="2"/>
  <c r="U43" i="2"/>
  <c r="U38" i="2"/>
  <c r="U33" i="2"/>
  <c r="U27" i="2"/>
  <c r="U23" i="2"/>
  <c r="U18" i="2"/>
  <c r="U17" i="2"/>
  <c r="U13" i="2"/>
  <c r="U8" i="2"/>
  <c r="U84" i="2"/>
  <c r="U80" i="2"/>
  <c r="U76" i="2"/>
  <c r="U71" i="2"/>
  <c r="U67" i="2"/>
  <c r="U62" i="2"/>
  <c r="U53" i="2"/>
  <c r="U48" i="2"/>
  <c r="U41" i="2"/>
  <c r="U35" i="2"/>
  <c r="U31" i="2"/>
  <c r="U21" i="2"/>
  <c r="U15" i="2"/>
  <c r="U10" i="2"/>
  <c r="U7" i="2"/>
  <c r="J5" i="2"/>
  <c r="J89" i="2"/>
  <c r="J71" i="2"/>
  <c r="J67" i="2"/>
  <c r="J57" i="2"/>
  <c r="J53" i="2"/>
  <c r="J43" i="2"/>
  <c r="J38" i="2"/>
  <c r="J27" i="2"/>
  <c r="J22" i="2"/>
  <c r="J51" i="2"/>
  <c r="J90" i="2"/>
  <c r="J85" i="2"/>
  <c r="J81" i="2"/>
  <c r="J77" i="2"/>
  <c r="J73" i="2"/>
  <c r="J68" i="2"/>
  <c r="J63" i="2"/>
  <c r="J58" i="2"/>
  <c r="J54" i="2"/>
  <c r="J49" i="2"/>
  <c r="J45" i="2"/>
  <c r="J39" i="2"/>
  <c r="J35" i="2"/>
  <c r="J30" i="2"/>
  <c r="J84" i="2"/>
  <c r="J80" i="2"/>
  <c r="J76" i="2"/>
  <c r="J62" i="2"/>
  <c r="J25" i="2"/>
  <c r="J20" i="2"/>
  <c r="J15" i="2"/>
  <c r="J28" i="2"/>
  <c r="J18" i="2"/>
  <c r="J88" i="2"/>
  <c r="J52" i="2"/>
  <c r="J47" i="2"/>
  <c r="J42" i="2"/>
  <c r="J83" i="2"/>
  <c r="J79" i="2"/>
  <c r="J75" i="2"/>
  <c r="J70" i="2"/>
  <c r="J56" i="2"/>
  <c r="J32" i="2"/>
  <c r="J87" i="2"/>
  <c r="J82" i="2"/>
  <c r="J78" i="2"/>
  <c r="J74" i="2"/>
  <c r="J64" i="2"/>
  <c r="J60" i="2"/>
  <c r="J55" i="2"/>
  <c r="J36" i="2"/>
  <c r="J26" i="2"/>
  <c r="J23" i="2"/>
  <c r="J9" i="2"/>
  <c r="J65" i="2"/>
  <c r="J61" i="2"/>
  <c r="J37" i="2"/>
  <c r="J17" i="2"/>
  <c r="J69" i="2"/>
  <c r="J41" i="2"/>
  <c r="J21" i="2"/>
  <c r="CA6" i="1"/>
  <c r="CB6" i="1" s="1"/>
  <c r="CA7" i="1"/>
  <c r="CB7" i="1" s="1"/>
  <c r="CA8" i="1"/>
  <c r="CB8" i="1" s="1"/>
  <c r="CA9" i="1"/>
  <c r="CB9" i="1" s="1"/>
  <c r="CA10" i="1"/>
  <c r="CB10" i="1" s="1"/>
  <c r="CA12" i="1"/>
  <c r="CB12" i="1" s="1"/>
  <c r="CA13" i="1"/>
  <c r="CB13" i="1" s="1"/>
  <c r="CA14" i="1"/>
  <c r="CB14" i="1" s="1"/>
  <c r="CA15" i="1"/>
  <c r="CB15" i="1" s="1"/>
  <c r="CA16" i="1"/>
  <c r="CB16" i="1" s="1"/>
  <c r="CA17" i="1"/>
  <c r="CB17" i="1" s="1"/>
  <c r="CA18" i="1"/>
  <c r="CB18" i="1" s="1"/>
  <c r="CA20" i="1"/>
  <c r="CB20" i="1" s="1"/>
  <c r="CA21" i="1"/>
  <c r="CB21" i="1" s="1"/>
  <c r="CA22" i="1"/>
  <c r="CB22" i="1" s="1"/>
  <c r="CA23" i="1"/>
  <c r="CB23" i="1" s="1"/>
  <c r="CA25" i="1"/>
  <c r="CB25" i="1" s="1"/>
  <c r="CA26" i="1"/>
  <c r="CB26" i="1" s="1"/>
  <c r="CA27" i="1"/>
  <c r="CB27" i="1" s="1"/>
  <c r="CA28" i="1"/>
  <c r="CB28" i="1" s="1"/>
  <c r="CA30" i="1"/>
  <c r="CB30" i="1" s="1"/>
  <c r="CA31" i="1"/>
  <c r="CB31" i="1" s="1"/>
  <c r="CA32" i="1"/>
  <c r="CB32" i="1" s="1"/>
  <c r="CA33" i="1"/>
  <c r="CB33" i="1" s="1"/>
  <c r="CA35" i="1"/>
  <c r="CB35" i="1" s="1"/>
  <c r="CA36" i="1"/>
  <c r="CB36" i="1" s="1"/>
  <c r="CA37" i="1"/>
  <c r="CB37" i="1" s="1"/>
  <c r="CA38" i="1"/>
  <c r="CB38" i="1" s="1"/>
  <c r="CA39" i="1"/>
  <c r="CB39" i="1" s="1"/>
  <c r="CA41" i="1"/>
  <c r="CB41" i="1" s="1"/>
  <c r="CA42" i="1"/>
  <c r="CB42" i="1" s="1"/>
  <c r="CA43" i="1"/>
  <c r="CB43" i="1" s="1"/>
  <c r="CA45" i="1"/>
  <c r="CB45" i="1" s="1"/>
  <c r="CA46" i="1"/>
  <c r="CB46" i="1" s="1"/>
  <c r="CA47" i="1"/>
  <c r="CB47" i="1" s="1"/>
  <c r="CA48" i="1"/>
  <c r="CB48" i="1" s="1"/>
  <c r="CA49" i="1"/>
  <c r="CB49" i="1" s="1"/>
  <c r="CA51" i="1"/>
  <c r="CB51" i="1" s="1"/>
  <c r="CA52" i="1"/>
  <c r="CB52" i="1" s="1"/>
  <c r="CA53" i="1"/>
  <c r="CB53" i="1" s="1"/>
  <c r="CA54" i="1"/>
  <c r="CB54" i="1" s="1"/>
  <c r="CA55" i="1"/>
  <c r="CB55" i="1" s="1"/>
  <c r="CA56" i="1"/>
  <c r="CB56" i="1" s="1"/>
  <c r="CA57" i="1"/>
  <c r="CB57" i="1" s="1"/>
  <c r="CA58" i="1"/>
  <c r="CB58" i="1" s="1"/>
  <c r="CA60" i="1"/>
  <c r="CB60" i="1" s="1"/>
  <c r="CA61" i="1"/>
  <c r="CB61" i="1" s="1"/>
  <c r="CA62" i="1"/>
  <c r="CB62" i="1" s="1"/>
  <c r="CA63" i="1"/>
  <c r="CB63" i="1" s="1"/>
  <c r="CA64" i="1"/>
  <c r="CB64" i="1" s="1"/>
  <c r="CA65" i="1"/>
  <c r="CB65" i="1" s="1"/>
  <c r="CA67" i="1"/>
  <c r="CB67" i="1" s="1"/>
  <c r="CA68" i="1"/>
  <c r="CB68" i="1" s="1"/>
  <c r="CA69" i="1"/>
  <c r="CB69" i="1" s="1"/>
  <c r="CA70" i="1"/>
  <c r="CB70" i="1" s="1"/>
  <c r="CA71" i="1"/>
  <c r="CB71" i="1" s="1"/>
  <c r="CA73" i="1"/>
  <c r="CB73" i="1" s="1"/>
  <c r="CA74" i="1"/>
  <c r="CB74" i="1" s="1"/>
  <c r="CA75" i="1"/>
  <c r="CB75" i="1" s="1"/>
  <c r="CA76" i="1"/>
  <c r="CB76" i="1" s="1"/>
  <c r="CA77" i="1"/>
  <c r="CB77" i="1" s="1"/>
  <c r="CA78" i="1"/>
  <c r="CB78" i="1" s="1"/>
  <c r="CA79" i="1"/>
  <c r="CB79" i="1" s="1"/>
  <c r="CA80" i="1"/>
  <c r="CB80" i="1" s="1"/>
  <c r="CA81" i="1"/>
  <c r="CB81" i="1" s="1"/>
  <c r="CA82" i="1"/>
  <c r="CB82" i="1" s="1"/>
  <c r="CA83" i="1"/>
  <c r="CB83" i="1" s="1"/>
  <c r="CA84" i="1"/>
  <c r="CB84" i="1" s="1"/>
  <c r="CA85" i="1"/>
  <c r="CB85" i="1" s="1"/>
  <c r="CA87" i="1"/>
  <c r="CB87" i="1" s="1"/>
  <c r="CA88" i="1"/>
  <c r="CB88" i="1" s="1"/>
  <c r="CA89" i="1"/>
  <c r="CB89" i="1" s="1"/>
  <c r="CA90" i="1"/>
  <c r="CB90" i="1" s="1"/>
  <c r="CA5" i="1"/>
  <c r="BC91" i="2" l="1"/>
  <c r="BA91" i="2"/>
  <c r="U91" i="2"/>
  <c r="BH91" i="2"/>
  <c r="AF91" i="2"/>
  <c r="I91" i="2"/>
  <c r="J91" i="2"/>
  <c r="T91" i="2"/>
  <c r="AX91" i="2"/>
  <c r="BO91" i="2"/>
  <c r="AK91" i="2"/>
  <c r="BU91" i="2"/>
  <c r="CB5" i="1"/>
  <c r="CB92" i="1" s="1"/>
  <c r="CA92" i="1"/>
  <c r="BW33" i="2"/>
  <c r="BW6" i="2"/>
  <c r="BW18" i="2"/>
  <c r="BW10" i="2"/>
  <c r="BW31" i="2"/>
  <c r="BW76" i="2"/>
  <c r="BW13" i="2"/>
  <c r="BW27" i="2"/>
  <c r="BW46" i="2"/>
  <c r="BW87" i="2"/>
  <c r="BW37" i="2"/>
  <c r="BW54" i="2"/>
  <c r="BW20" i="2"/>
  <c r="BW57" i="2"/>
  <c r="BW41" i="2"/>
  <c r="BW15" i="2"/>
  <c r="BW35" i="2"/>
  <c r="BW62" i="2"/>
  <c r="BW80" i="2"/>
  <c r="BW17" i="2"/>
  <c r="BW51" i="2"/>
  <c r="BW74" i="2"/>
  <c r="BW88" i="2"/>
  <c r="BW26" i="2"/>
  <c r="BW42" i="2"/>
  <c r="BW58" i="2"/>
  <c r="BW73" i="2"/>
  <c r="BW90" i="2"/>
  <c r="BW28" i="2"/>
  <c r="BW47" i="2"/>
  <c r="BW61" i="2"/>
  <c r="BW79" i="2"/>
  <c r="BW21" i="2"/>
  <c r="BW67" i="2"/>
  <c r="BW84" i="2"/>
  <c r="BW38" i="2"/>
  <c r="BW55" i="2"/>
  <c r="BW78" i="2"/>
  <c r="BW12" i="2"/>
  <c r="BW32" i="2"/>
  <c r="BW45" i="2"/>
  <c r="BW63" i="2"/>
  <c r="BW77" i="2"/>
  <c r="BW9" i="2"/>
  <c r="BW30" i="2"/>
  <c r="BW52" i="2"/>
  <c r="BW65" i="2"/>
  <c r="BW83" i="2"/>
  <c r="BW5" i="2"/>
  <c r="BW7" i="2"/>
  <c r="BW25" i="2"/>
  <c r="BW48" i="2"/>
  <c r="BW71" i="2"/>
  <c r="BW8" i="2"/>
  <c r="BW23" i="2"/>
  <c r="BW43" i="2"/>
  <c r="BW60" i="2"/>
  <c r="BW82" i="2"/>
  <c r="BW16" i="2"/>
  <c r="BW36" i="2"/>
  <c r="BW49" i="2"/>
  <c r="BW64" i="2"/>
  <c r="BW81" i="2"/>
  <c r="BW14" i="2"/>
  <c r="BW39" i="2"/>
  <c r="BW56" i="2"/>
  <c r="BW70" i="2"/>
  <c r="BW89" i="2"/>
  <c r="BW53" i="2"/>
  <c r="BW69" i="2"/>
  <c r="BW22" i="2"/>
  <c r="BW68" i="2"/>
  <c r="BW85" i="2"/>
  <c r="BW75" i="2"/>
  <c r="BV6" i="1"/>
  <c r="BW6" i="1"/>
  <c r="BV7" i="1"/>
  <c r="BW7" i="1"/>
  <c r="BV8" i="1"/>
  <c r="BW8" i="1"/>
  <c r="BV9" i="1"/>
  <c r="BW9" i="1"/>
  <c r="BV10" i="1"/>
  <c r="BW10" i="1"/>
  <c r="BV12" i="1"/>
  <c r="BW12" i="1"/>
  <c r="BV13" i="1"/>
  <c r="BW13" i="1"/>
  <c r="BV14" i="1"/>
  <c r="BW14" i="1"/>
  <c r="BV15" i="1"/>
  <c r="BW15" i="1"/>
  <c r="BV16" i="1"/>
  <c r="BW16" i="1"/>
  <c r="BV17" i="1"/>
  <c r="BW17" i="1"/>
  <c r="BV18" i="1"/>
  <c r="BW18" i="1"/>
  <c r="BV20" i="1"/>
  <c r="BW20" i="1"/>
  <c r="BV21" i="1"/>
  <c r="BW21" i="1"/>
  <c r="BV22" i="1"/>
  <c r="BW22" i="1"/>
  <c r="BV23" i="1"/>
  <c r="BW23" i="1"/>
  <c r="BV25" i="1"/>
  <c r="BW25" i="1"/>
  <c r="BV26" i="1"/>
  <c r="BW26" i="1"/>
  <c r="BV27" i="1"/>
  <c r="BW27" i="1"/>
  <c r="BV28" i="1"/>
  <c r="BW28" i="1"/>
  <c r="BV30" i="1"/>
  <c r="BW30" i="1"/>
  <c r="BV31" i="1"/>
  <c r="BW31" i="1"/>
  <c r="BV32" i="1"/>
  <c r="BW32" i="1"/>
  <c r="BV33" i="1"/>
  <c r="BW33" i="1"/>
  <c r="BV35" i="1"/>
  <c r="BW35" i="1"/>
  <c r="BV36" i="1"/>
  <c r="BW36" i="1"/>
  <c r="BV37" i="1"/>
  <c r="BW37" i="1"/>
  <c r="BV38" i="1"/>
  <c r="BW38" i="1"/>
  <c r="BV39" i="1"/>
  <c r="BW39" i="1"/>
  <c r="BV41" i="1"/>
  <c r="BW41" i="1"/>
  <c r="BV42" i="1"/>
  <c r="BW42" i="1"/>
  <c r="BV43" i="1"/>
  <c r="BW43" i="1"/>
  <c r="BV45" i="1"/>
  <c r="BW45" i="1"/>
  <c r="BV46" i="1"/>
  <c r="BW46" i="1"/>
  <c r="BV47" i="1"/>
  <c r="BW47" i="1"/>
  <c r="BV48" i="1"/>
  <c r="BW48" i="1"/>
  <c r="BV49" i="1"/>
  <c r="BW49" i="1"/>
  <c r="BV51" i="1"/>
  <c r="BW51" i="1"/>
  <c r="BV52" i="1"/>
  <c r="BW52" i="1"/>
  <c r="BV53" i="1"/>
  <c r="BW53" i="1"/>
  <c r="BV54" i="1"/>
  <c r="BW54" i="1"/>
  <c r="BV55" i="1"/>
  <c r="BW55" i="1"/>
  <c r="BV56" i="1"/>
  <c r="BW56" i="1"/>
  <c r="BV57" i="1"/>
  <c r="BW57" i="1"/>
  <c r="BV58" i="1"/>
  <c r="BW58" i="1"/>
  <c r="BV60" i="1"/>
  <c r="BW60" i="1"/>
  <c r="BV61" i="1"/>
  <c r="BW61" i="1"/>
  <c r="BV62" i="1"/>
  <c r="BW62" i="1"/>
  <c r="BV63" i="1"/>
  <c r="BW63" i="1"/>
  <c r="BV64" i="1"/>
  <c r="BW64" i="1"/>
  <c r="BV65" i="1"/>
  <c r="BW65" i="1"/>
  <c r="BV67" i="1"/>
  <c r="BW67" i="1"/>
  <c r="BV68" i="1"/>
  <c r="BW68" i="1"/>
  <c r="BV69" i="1"/>
  <c r="BW69" i="1"/>
  <c r="BV70" i="1"/>
  <c r="BW70" i="1"/>
  <c r="BV71" i="1"/>
  <c r="BW71" i="1"/>
  <c r="BV73" i="1"/>
  <c r="BW73" i="1"/>
  <c r="BV74" i="1"/>
  <c r="BW74" i="1"/>
  <c r="BV75" i="1"/>
  <c r="BW75" i="1"/>
  <c r="BV76" i="1"/>
  <c r="BW76" i="1"/>
  <c r="BV77" i="1"/>
  <c r="BW77" i="1"/>
  <c r="BV78" i="1"/>
  <c r="BW78" i="1"/>
  <c r="BV79" i="1"/>
  <c r="BW79" i="1"/>
  <c r="BV80" i="1"/>
  <c r="BW80" i="1"/>
  <c r="BV81" i="1"/>
  <c r="BW81" i="1"/>
  <c r="BV82" i="1"/>
  <c r="BW82" i="1"/>
  <c r="BV83" i="1"/>
  <c r="BW83" i="1"/>
  <c r="BV84" i="1"/>
  <c r="BW84" i="1"/>
  <c r="BV85" i="1"/>
  <c r="BW85" i="1"/>
  <c r="BV87" i="1"/>
  <c r="BW87" i="1"/>
  <c r="BV88" i="1"/>
  <c r="BW88" i="1"/>
  <c r="BV89" i="1"/>
  <c r="BW89" i="1"/>
  <c r="BV90" i="1"/>
  <c r="BW90" i="1"/>
  <c r="BV5" i="1"/>
  <c r="BW5" i="1"/>
  <c r="BQ6" i="1"/>
  <c r="BQ7" i="1"/>
  <c r="BQ8" i="1"/>
  <c r="BQ9" i="1"/>
  <c r="BQ10" i="1"/>
  <c r="BQ12" i="1"/>
  <c r="BQ13" i="1"/>
  <c r="BQ14" i="1"/>
  <c r="BQ15" i="1"/>
  <c r="BQ16" i="1"/>
  <c r="BQ17" i="1"/>
  <c r="BQ18" i="1"/>
  <c r="BQ20" i="1"/>
  <c r="BQ21" i="1"/>
  <c r="BQ22" i="1"/>
  <c r="BQ23" i="1"/>
  <c r="BQ25" i="1"/>
  <c r="BQ26" i="1"/>
  <c r="BQ27" i="1"/>
  <c r="BQ28" i="1"/>
  <c r="BQ30" i="1"/>
  <c r="BQ31" i="1"/>
  <c r="BQ32" i="1"/>
  <c r="BQ33" i="1"/>
  <c r="BQ35" i="1"/>
  <c r="BQ36" i="1"/>
  <c r="BQ37" i="1"/>
  <c r="BQ38" i="1"/>
  <c r="BQ39" i="1"/>
  <c r="BQ41" i="1"/>
  <c r="BQ42" i="1"/>
  <c r="BQ43" i="1"/>
  <c r="BQ45" i="1"/>
  <c r="BQ46" i="1"/>
  <c r="BQ47" i="1"/>
  <c r="BQ48" i="1"/>
  <c r="BQ49" i="1"/>
  <c r="BQ51" i="1"/>
  <c r="BQ52" i="1"/>
  <c r="BQ53" i="1"/>
  <c r="BQ54" i="1"/>
  <c r="BQ55" i="1"/>
  <c r="BQ56" i="1"/>
  <c r="BQ57" i="1"/>
  <c r="BQ58" i="1"/>
  <c r="BQ60" i="1"/>
  <c r="BQ61" i="1"/>
  <c r="BQ62" i="1"/>
  <c r="BQ63" i="1"/>
  <c r="BQ64" i="1"/>
  <c r="BQ65" i="1"/>
  <c r="BQ67" i="1"/>
  <c r="BQ68" i="1"/>
  <c r="BQ69" i="1"/>
  <c r="BQ70" i="1"/>
  <c r="BQ71" i="1"/>
  <c r="BQ73" i="1"/>
  <c r="BQ74" i="1"/>
  <c r="BQ75" i="1"/>
  <c r="BQ76" i="1"/>
  <c r="BQ77" i="1"/>
  <c r="BQ78" i="1"/>
  <c r="BQ79" i="1"/>
  <c r="BQ80" i="1"/>
  <c r="BQ81" i="1"/>
  <c r="BQ82" i="1"/>
  <c r="BQ83" i="1"/>
  <c r="BQ84" i="1"/>
  <c r="BQ85" i="1"/>
  <c r="BQ87" i="1"/>
  <c r="BQ88" i="1"/>
  <c r="BQ89" i="1"/>
  <c r="BQ90" i="1"/>
  <c r="BQ5" i="1"/>
  <c r="BN8" i="1"/>
  <c r="BN9" i="1"/>
  <c r="BN10" i="1"/>
  <c r="BN12" i="1"/>
  <c r="BN13" i="1"/>
  <c r="BN14" i="1"/>
  <c r="BN15" i="1"/>
  <c r="BN16" i="1"/>
  <c r="BN17" i="1"/>
  <c r="BN18" i="1"/>
  <c r="BN20" i="1"/>
  <c r="BN21" i="1"/>
  <c r="BN22" i="1"/>
  <c r="BN23" i="1"/>
  <c r="BN25" i="1"/>
  <c r="BN26" i="1"/>
  <c r="BN27" i="1"/>
  <c r="BN28" i="1"/>
  <c r="BN30" i="1"/>
  <c r="BN31" i="1"/>
  <c r="BN32" i="1"/>
  <c r="BN33" i="1"/>
  <c r="BN35" i="1"/>
  <c r="BN36" i="1"/>
  <c r="BN37" i="1"/>
  <c r="BN38" i="1"/>
  <c r="BN39" i="1"/>
  <c r="BN41" i="1"/>
  <c r="BN42" i="1"/>
  <c r="BN43" i="1"/>
  <c r="BN45" i="1"/>
  <c r="BN46" i="1"/>
  <c r="BN47" i="1"/>
  <c r="BN48" i="1"/>
  <c r="BN49" i="1"/>
  <c r="BN51" i="1"/>
  <c r="BN52" i="1"/>
  <c r="BN53" i="1"/>
  <c r="BN54" i="1"/>
  <c r="BN55" i="1"/>
  <c r="BN56" i="1"/>
  <c r="BN57" i="1"/>
  <c r="BN58" i="1"/>
  <c r="BN60" i="1"/>
  <c r="BN61" i="1"/>
  <c r="BN62" i="1"/>
  <c r="BN63" i="1"/>
  <c r="BN64" i="1"/>
  <c r="BN65" i="1"/>
  <c r="BN67" i="1"/>
  <c r="BN68" i="1"/>
  <c r="BN69" i="1"/>
  <c r="BN70" i="1"/>
  <c r="BN71" i="1"/>
  <c r="BN73" i="1"/>
  <c r="BN74" i="1"/>
  <c r="BN75" i="1"/>
  <c r="BN76" i="1"/>
  <c r="BN77" i="1"/>
  <c r="BN78" i="1"/>
  <c r="BN79" i="1"/>
  <c r="BN80" i="1"/>
  <c r="BN81" i="1"/>
  <c r="BN82" i="1"/>
  <c r="BN83" i="1"/>
  <c r="BN84" i="1"/>
  <c r="BN85" i="1"/>
  <c r="BN87" i="1"/>
  <c r="BN88" i="1"/>
  <c r="BN89" i="1"/>
  <c r="BN90" i="1"/>
  <c r="BN5" i="1"/>
  <c r="BW91" i="2" l="1"/>
  <c r="BN92" i="1"/>
  <c r="BW92" i="1"/>
  <c r="BV92" i="1"/>
  <c r="BQ92" i="1"/>
  <c r="BX90" i="1"/>
  <c r="BX85" i="1"/>
  <c r="BX83" i="1"/>
  <c r="BX79" i="1"/>
  <c r="BX77" i="1"/>
  <c r="BX75" i="1"/>
  <c r="BX70" i="1"/>
  <c r="BX68" i="1"/>
  <c r="BX87" i="1"/>
  <c r="BX88" i="1"/>
  <c r="AX90" i="1"/>
  <c r="BX63" i="1"/>
  <c r="BX54" i="1"/>
  <c r="BX67" i="1"/>
  <c r="BX64" i="1"/>
  <c r="BX62" i="1"/>
  <c r="BX60" i="1"/>
  <c r="BX55" i="1"/>
  <c r="BX53" i="1"/>
  <c r="BX51" i="1"/>
  <c r="BX48" i="1"/>
  <c r="BX38" i="1"/>
  <c r="BX33" i="1"/>
  <c r="BX31" i="1"/>
  <c r="BX26" i="1"/>
  <c r="BX23" i="1"/>
  <c r="BX18" i="1"/>
  <c r="BX16" i="1"/>
  <c r="BX14" i="1"/>
  <c r="BX12" i="1"/>
  <c r="BX7" i="1"/>
  <c r="BH5" i="1"/>
  <c r="BS61" i="1"/>
  <c r="BS17" i="1"/>
  <c r="BX46" i="1"/>
  <c r="AX78" i="1"/>
  <c r="AX74" i="1"/>
  <c r="AX71" i="1"/>
  <c r="AX55" i="1"/>
  <c r="AX38" i="1"/>
  <c r="BS89" i="1"/>
  <c r="BS87" i="1"/>
  <c r="BS82" i="1"/>
  <c r="BS74" i="1"/>
  <c r="BS46" i="1"/>
  <c r="BX5" i="1"/>
  <c r="BX78" i="1"/>
  <c r="BX45" i="1"/>
  <c r="BX42" i="1"/>
  <c r="BX39" i="1"/>
  <c r="BX35" i="1"/>
  <c r="BX15" i="1"/>
  <c r="AX85" i="1"/>
  <c r="BX89" i="1"/>
  <c r="BX58" i="1"/>
  <c r="BX37" i="1"/>
  <c r="BX27" i="1"/>
  <c r="BX20" i="1"/>
  <c r="BS18" i="1"/>
  <c r="AX83" i="1"/>
  <c r="BX82" i="1"/>
  <c r="BX80" i="1"/>
  <c r="BX65" i="1"/>
  <c r="BX61" i="1"/>
  <c r="BX56" i="1"/>
  <c r="BX43" i="1"/>
  <c r="BX30" i="1"/>
  <c r="BX22" i="1"/>
  <c r="AX5" i="1"/>
  <c r="BC5" i="1"/>
  <c r="BC71" i="1"/>
  <c r="BS42" i="1"/>
  <c r="BS22" i="1"/>
  <c r="BS20" i="1"/>
  <c r="BS6" i="1"/>
  <c r="BX74" i="1"/>
  <c r="BX71" i="1"/>
  <c r="BX49" i="1"/>
  <c r="BX47" i="1"/>
  <c r="BX41" i="1"/>
  <c r="BX17" i="1"/>
  <c r="BX13" i="1"/>
  <c r="BX10" i="1"/>
  <c r="BX8" i="1"/>
  <c r="BX6" i="1"/>
  <c r="AX79" i="1"/>
  <c r="BX84" i="1"/>
  <c r="BX81" i="1"/>
  <c r="BX76" i="1"/>
  <c r="BX73" i="1"/>
  <c r="BX69" i="1"/>
  <c r="BX57" i="1"/>
  <c r="BX52" i="1"/>
  <c r="BX32" i="1"/>
  <c r="BX28" i="1"/>
  <c r="BX25" i="1"/>
  <c r="BX21" i="1"/>
  <c r="BX9" i="1"/>
  <c r="AX87" i="1"/>
  <c r="BX36" i="1"/>
  <c r="BS90" i="1"/>
  <c r="BS81" i="1"/>
  <c r="BS41" i="1"/>
  <c r="BS21" i="1"/>
  <c r="BS69" i="1"/>
  <c r="BS37" i="1"/>
  <c r="BS25" i="1"/>
  <c r="BS60" i="1"/>
  <c r="BS57" i="1"/>
  <c r="BS70" i="1"/>
  <c r="BS54" i="1"/>
  <c r="BS38" i="1"/>
  <c r="BS36" i="1"/>
  <c r="BS33" i="1"/>
  <c r="BS31" i="1"/>
  <c r="BS26" i="1"/>
  <c r="BH82" i="1"/>
  <c r="BH18" i="1"/>
  <c r="BS77" i="1"/>
  <c r="BS75" i="1"/>
  <c r="BS73" i="1"/>
  <c r="BS64" i="1"/>
  <c r="BS62" i="1"/>
  <c r="BS56" i="1"/>
  <c r="BS52" i="1"/>
  <c r="BS49" i="1"/>
  <c r="BS47" i="1"/>
  <c r="BS45" i="1"/>
  <c r="BS16" i="1"/>
  <c r="BS14" i="1"/>
  <c r="BS9" i="1"/>
  <c r="BS7" i="1"/>
  <c r="BS80" i="1"/>
  <c r="BS78" i="1"/>
  <c r="BS68" i="1"/>
  <c r="BS65" i="1"/>
  <c r="BS63" i="1"/>
  <c r="BS55" i="1"/>
  <c r="BS53" i="1"/>
  <c r="BS51" i="1"/>
  <c r="BS39" i="1"/>
  <c r="BS23" i="1"/>
  <c r="BS13" i="1"/>
  <c r="BS10" i="1"/>
  <c r="BS88" i="1"/>
  <c r="BS85" i="1"/>
  <c r="BS83" i="1"/>
  <c r="BS71" i="1"/>
  <c r="BS58" i="1"/>
  <c r="BS43" i="1"/>
  <c r="BS32" i="1"/>
  <c r="BS30" i="1"/>
  <c r="BS27" i="1"/>
  <c r="BS84" i="1"/>
  <c r="BS79" i="1"/>
  <c r="BS76" i="1"/>
  <c r="BS67" i="1"/>
  <c r="BS48" i="1"/>
  <c r="BS35" i="1"/>
  <c r="BS28" i="1"/>
  <c r="BS15" i="1"/>
  <c r="BS12" i="1"/>
  <c r="BS8" i="1"/>
  <c r="BH77" i="1"/>
  <c r="BH61" i="1"/>
  <c r="BH42" i="1"/>
  <c r="BS5" i="1"/>
  <c r="BH57" i="1"/>
  <c r="BH6" i="1"/>
  <c r="BH22" i="1"/>
  <c r="BH58" i="1"/>
  <c r="BH38" i="1"/>
  <c r="BH62" i="1"/>
  <c r="BC6" i="1"/>
  <c r="BH90" i="1"/>
  <c r="BH85" i="1"/>
  <c r="BH74" i="1"/>
  <c r="BH46" i="1"/>
  <c r="BH37" i="1"/>
  <c r="BH30" i="1"/>
  <c r="BH9" i="1"/>
  <c r="BC75" i="1"/>
  <c r="BC27" i="1"/>
  <c r="BH87" i="1"/>
  <c r="BH73" i="1"/>
  <c r="BH70" i="1"/>
  <c r="BH65" i="1"/>
  <c r="BH63" i="1"/>
  <c r="BH60" i="1"/>
  <c r="BH56" i="1"/>
  <c r="BH54" i="1"/>
  <c r="BH49" i="1"/>
  <c r="BH26" i="1"/>
  <c r="BH17" i="1"/>
  <c r="BH13" i="1"/>
  <c r="BH78" i="1"/>
  <c r="BH89" i="1"/>
  <c r="BH81" i="1"/>
  <c r="BH41" i="1"/>
  <c r="BH21" i="1"/>
  <c r="BH10" i="1"/>
  <c r="BH69" i="1"/>
  <c r="BH53" i="1"/>
  <c r="BH51" i="1"/>
  <c r="BH45" i="1"/>
  <c r="BH33" i="1"/>
  <c r="BH31" i="1"/>
  <c r="BH25" i="1"/>
  <c r="BH14" i="1"/>
  <c r="BC54" i="1"/>
  <c r="BC51" i="1"/>
  <c r="BC23" i="1"/>
  <c r="BH83" i="1"/>
  <c r="BH80" i="1"/>
  <c r="BH75" i="1"/>
  <c r="BH71" i="1"/>
  <c r="BH68" i="1"/>
  <c r="BH47" i="1"/>
  <c r="BH43" i="1"/>
  <c r="BH39" i="1"/>
  <c r="BH36" i="1"/>
  <c r="BH27" i="1"/>
  <c r="BH23" i="1"/>
  <c r="BH20" i="1"/>
  <c r="BH16" i="1"/>
  <c r="BH7" i="1"/>
  <c r="BH84" i="1"/>
  <c r="BH79" i="1"/>
  <c r="BH76" i="1"/>
  <c r="BH67" i="1"/>
  <c r="BH48" i="1"/>
  <c r="BH35" i="1"/>
  <c r="BH28" i="1"/>
  <c r="BH15" i="1"/>
  <c r="BH12" i="1"/>
  <c r="BH8" i="1"/>
  <c r="BC87" i="1"/>
  <c r="BC7" i="1"/>
  <c r="BH88" i="1"/>
  <c r="BH64" i="1"/>
  <c r="BH55" i="1"/>
  <c r="BH52" i="1"/>
  <c r="BH32" i="1"/>
  <c r="BC83" i="1"/>
  <c r="BC62" i="1"/>
  <c r="BC55" i="1"/>
  <c r="BC49" i="1"/>
  <c r="BC47" i="1"/>
  <c r="BC42" i="1"/>
  <c r="BC39" i="1"/>
  <c r="BC35" i="1"/>
  <c r="BC15" i="1"/>
  <c r="BC10" i="1"/>
  <c r="BC8" i="1"/>
  <c r="BC78" i="1"/>
  <c r="BC70" i="1"/>
  <c r="BC63" i="1"/>
  <c r="BC31" i="1"/>
  <c r="BC22" i="1"/>
  <c r="BC18" i="1"/>
  <c r="BC74" i="1"/>
  <c r="BC64" i="1"/>
  <c r="BC90" i="1"/>
  <c r="BC88" i="1"/>
  <c r="BC82" i="1"/>
  <c r="BC79" i="1"/>
  <c r="BC26" i="1"/>
  <c r="BC67" i="1"/>
  <c r="BC61" i="1"/>
  <c r="BC58" i="1"/>
  <c r="BC46" i="1"/>
  <c r="BC43" i="1"/>
  <c r="BC38" i="1"/>
  <c r="BC36" i="1"/>
  <c r="BC30" i="1"/>
  <c r="BC19" i="1"/>
  <c r="BC14" i="1"/>
  <c r="BC85" i="1"/>
  <c r="BC77" i="1"/>
  <c r="BC84" i="1"/>
  <c r="BC81" i="1"/>
  <c r="BC76" i="1"/>
  <c r="BC73" i="1"/>
  <c r="BC69" i="1"/>
  <c r="BC57" i="1"/>
  <c r="BC52" i="1"/>
  <c r="BC32" i="1"/>
  <c r="BC28" i="1"/>
  <c r="BC25" i="1"/>
  <c r="BC21" i="1"/>
  <c r="BC16" i="1"/>
  <c r="BC13" i="1"/>
  <c r="BC80" i="1"/>
  <c r="BC68" i="1"/>
  <c r="BC56" i="1"/>
  <c r="BC53" i="1"/>
  <c r="BC33" i="1"/>
  <c r="BC20" i="1"/>
  <c r="BC17" i="1"/>
  <c r="BC12" i="1"/>
  <c r="BC89" i="1"/>
  <c r="BC65" i="1"/>
  <c r="BC60" i="1"/>
  <c r="BC48" i="1"/>
  <c r="BC45" i="1"/>
  <c r="BC41" i="1"/>
  <c r="BC37" i="1"/>
  <c r="BC9" i="1"/>
  <c r="AX7" i="1"/>
  <c r="AX42" i="1"/>
  <c r="AX39" i="1"/>
  <c r="AX35" i="1"/>
  <c r="AX6" i="1"/>
  <c r="AX8" i="1"/>
  <c r="AX63" i="1"/>
  <c r="AX58" i="1"/>
  <c r="AX56" i="1"/>
  <c r="AX54" i="1"/>
  <c r="AX33" i="1"/>
  <c r="AX31" i="1"/>
  <c r="AX26" i="1"/>
  <c r="AX23" i="1"/>
  <c r="AX18" i="1"/>
  <c r="AX67" i="1"/>
  <c r="AX15" i="1"/>
  <c r="AX10" i="1"/>
  <c r="AX53" i="1"/>
  <c r="AX51" i="1"/>
  <c r="AX46" i="1"/>
  <c r="AX43" i="1"/>
  <c r="AX82" i="1"/>
  <c r="AX80" i="1"/>
  <c r="AX77" i="1"/>
  <c r="AX75" i="1"/>
  <c r="AX70" i="1"/>
  <c r="AX68" i="1"/>
  <c r="AX62" i="1"/>
  <c r="AX47" i="1"/>
  <c r="AX30" i="1"/>
  <c r="AX27" i="1"/>
  <c r="AX22" i="1"/>
  <c r="AX20" i="1"/>
  <c r="AX14" i="1"/>
  <c r="AX89" i="1"/>
  <c r="AX60" i="1"/>
  <c r="AX81" i="1"/>
  <c r="AX76" i="1"/>
  <c r="AX69" i="1"/>
  <c r="AX57" i="1"/>
  <c r="AX52" i="1"/>
  <c r="AX88" i="1"/>
  <c r="AX64" i="1"/>
  <c r="AX61" i="1"/>
  <c r="AX49" i="1"/>
  <c r="AX36" i="1"/>
  <c r="AX16" i="1"/>
  <c r="AX13" i="1"/>
  <c r="AX65" i="1"/>
  <c r="AX48" i="1"/>
  <c r="AX45" i="1"/>
  <c r="AX41" i="1"/>
  <c r="AX37" i="1"/>
  <c r="AX17" i="1"/>
  <c r="AX12" i="1"/>
  <c r="AX84" i="1"/>
  <c r="AX73" i="1"/>
  <c r="AX32" i="1"/>
  <c r="AX28" i="1"/>
  <c r="AX25" i="1"/>
  <c r="AX21" i="1"/>
  <c r="AX9" i="1"/>
  <c r="AR25" i="1"/>
  <c r="AR26" i="1"/>
  <c r="AR32" i="1"/>
  <c r="AR35" i="1"/>
  <c r="AR36" i="1"/>
  <c r="AR37" i="1"/>
  <c r="AR38" i="1"/>
  <c r="AR39" i="1"/>
  <c r="AR41" i="1"/>
  <c r="AR47" i="1"/>
  <c r="AR49" i="1"/>
  <c r="AR51" i="1"/>
  <c r="AR52" i="1"/>
  <c r="AR53" i="1"/>
  <c r="AR54" i="1"/>
  <c r="AR55" i="1"/>
  <c r="AR56" i="1"/>
  <c r="AR62" i="1"/>
  <c r="AR67" i="1"/>
  <c r="AR68" i="1"/>
  <c r="AR70" i="1"/>
  <c r="AR71" i="1"/>
  <c r="AR76" i="1"/>
  <c r="AR77" i="1"/>
  <c r="AR78" i="1"/>
  <c r="AR79" i="1"/>
  <c r="AR80" i="1"/>
  <c r="AR81" i="1"/>
  <c r="AR82" i="1"/>
  <c r="AR83" i="1"/>
  <c r="AR84" i="1"/>
  <c r="AR85" i="1"/>
  <c r="AM6" i="1"/>
  <c r="AN6" i="1" s="1"/>
  <c r="AM7" i="1"/>
  <c r="AN7" i="1" s="1"/>
  <c r="AM8" i="1"/>
  <c r="AN8" i="1" s="1"/>
  <c r="AM9" i="1"/>
  <c r="AN9" i="1" s="1"/>
  <c r="AM10" i="1"/>
  <c r="AN10" i="1" s="1"/>
  <c r="AM12" i="1"/>
  <c r="AN12" i="1" s="1"/>
  <c r="AM13" i="1"/>
  <c r="AN13" i="1" s="1"/>
  <c r="AM14" i="1"/>
  <c r="AN14" i="1" s="1"/>
  <c r="AM15" i="1"/>
  <c r="AN15" i="1" s="1"/>
  <c r="AM16" i="1"/>
  <c r="AN16" i="1" s="1"/>
  <c r="AM17" i="1"/>
  <c r="AN17" i="1" s="1"/>
  <c r="AM18" i="1"/>
  <c r="AN18" i="1" s="1"/>
  <c r="AM20" i="1"/>
  <c r="AN20" i="1" s="1"/>
  <c r="AM21" i="1"/>
  <c r="AN21" i="1" s="1"/>
  <c r="AM22" i="1"/>
  <c r="AN22" i="1" s="1"/>
  <c r="AM23" i="1"/>
  <c r="AN23" i="1" s="1"/>
  <c r="AM25" i="1"/>
  <c r="AN25" i="1" s="1"/>
  <c r="AM26" i="1"/>
  <c r="AN26" i="1" s="1"/>
  <c r="AM27" i="1"/>
  <c r="AN27" i="1" s="1"/>
  <c r="AM28" i="1"/>
  <c r="AN28" i="1" s="1"/>
  <c r="AM30" i="1"/>
  <c r="AN30" i="1" s="1"/>
  <c r="AM31" i="1"/>
  <c r="AN31" i="1" s="1"/>
  <c r="AM32" i="1"/>
  <c r="AN32" i="1" s="1"/>
  <c r="AM33" i="1"/>
  <c r="AN33" i="1" s="1"/>
  <c r="AM35" i="1"/>
  <c r="AN35" i="1" s="1"/>
  <c r="AM36" i="1"/>
  <c r="AN36" i="1" s="1"/>
  <c r="AM37" i="1"/>
  <c r="AN37" i="1" s="1"/>
  <c r="AM38" i="1"/>
  <c r="AN38" i="1" s="1"/>
  <c r="AM39" i="1"/>
  <c r="AN39" i="1" s="1"/>
  <c r="AM41" i="1"/>
  <c r="AN41" i="1" s="1"/>
  <c r="AM42" i="1"/>
  <c r="AN42" i="1" s="1"/>
  <c r="AM43" i="1"/>
  <c r="AN43" i="1" s="1"/>
  <c r="AM45" i="1"/>
  <c r="AN45" i="1" s="1"/>
  <c r="AM46" i="1"/>
  <c r="AN46" i="1" s="1"/>
  <c r="AM47" i="1"/>
  <c r="AN47" i="1" s="1"/>
  <c r="AM48" i="1"/>
  <c r="AN48" i="1" s="1"/>
  <c r="AM49" i="1"/>
  <c r="AN49" i="1" s="1"/>
  <c r="AM51" i="1"/>
  <c r="AN51" i="1" s="1"/>
  <c r="AM52" i="1"/>
  <c r="AN52" i="1" s="1"/>
  <c r="AM53" i="1"/>
  <c r="AN53" i="1" s="1"/>
  <c r="AM54" i="1"/>
  <c r="AN54" i="1" s="1"/>
  <c r="AM55" i="1"/>
  <c r="AN55" i="1" s="1"/>
  <c r="AM56" i="1"/>
  <c r="AN56" i="1" s="1"/>
  <c r="AM57" i="1"/>
  <c r="AN57" i="1" s="1"/>
  <c r="AM58" i="1"/>
  <c r="AN58" i="1" s="1"/>
  <c r="AM60" i="1"/>
  <c r="AN60" i="1" s="1"/>
  <c r="AM61" i="1"/>
  <c r="AN61" i="1" s="1"/>
  <c r="AM62" i="1"/>
  <c r="AN62" i="1" s="1"/>
  <c r="AM63" i="1"/>
  <c r="AN63" i="1" s="1"/>
  <c r="AM64" i="1"/>
  <c r="AN64" i="1" s="1"/>
  <c r="AM65" i="1"/>
  <c r="AN65" i="1" s="1"/>
  <c r="AM67" i="1"/>
  <c r="AN67" i="1" s="1"/>
  <c r="AM68" i="1"/>
  <c r="AN68" i="1" s="1"/>
  <c r="AM69" i="1"/>
  <c r="AN69" i="1" s="1"/>
  <c r="AM70" i="1"/>
  <c r="AN70" i="1" s="1"/>
  <c r="AM71" i="1"/>
  <c r="AN71" i="1" s="1"/>
  <c r="AM73" i="1"/>
  <c r="AN73" i="1" s="1"/>
  <c r="AM74" i="1"/>
  <c r="AN74" i="1" s="1"/>
  <c r="AM75" i="1"/>
  <c r="AN75" i="1" s="1"/>
  <c r="AM76" i="1"/>
  <c r="AN76" i="1" s="1"/>
  <c r="AM77" i="1"/>
  <c r="AN77" i="1" s="1"/>
  <c r="AM78" i="1"/>
  <c r="AN78" i="1" s="1"/>
  <c r="AM79" i="1"/>
  <c r="AN79" i="1" s="1"/>
  <c r="AM80" i="1"/>
  <c r="AN80" i="1" s="1"/>
  <c r="AM81" i="1"/>
  <c r="AN81" i="1" s="1"/>
  <c r="AM82" i="1"/>
  <c r="AN82" i="1" s="1"/>
  <c r="AM83" i="1"/>
  <c r="AN83" i="1" s="1"/>
  <c r="AM84" i="1"/>
  <c r="AN84" i="1" s="1"/>
  <c r="AM85" i="1"/>
  <c r="AN85" i="1" s="1"/>
  <c r="AM87" i="1"/>
  <c r="AN87" i="1" s="1"/>
  <c r="AM88" i="1"/>
  <c r="AN88" i="1" s="1"/>
  <c r="AM89" i="1"/>
  <c r="AN89" i="1" s="1"/>
  <c r="AM90" i="1"/>
  <c r="AN90" i="1" s="1"/>
  <c r="AM5" i="1"/>
  <c r="AJ6" i="1"/>
  <c r="AJ7" i="1"/>
  <c r="AJ8" i="1"/>
  <c r="AJ9" i="1"/>
  <c r="AJ10" i="1"/>
  <c r="AJ12" i="1"/>
  <c r="AJ13" i="1"/>
  <c r="AJ14" i="1"/>
  <c r="AJ15" i="1"/>
  <c r="AJ16" i="1"/>
  <c r="AJ17" i="1"/>
  <c r="AJ18" i="1"/>
  <c r="AJ20" i="1"/>
  <c r="AJ21" i="1"/>
  <c r="AJ22" i="1"/>
  <c r="AJ23" i="1"/>
  <c r="AJ25" i="1"/>
  <c r="AJ26" i="1"/>
  <c r="AJ27" i="1"/>
  <c r="AJ28" i="1"/>
  <c r="AJ30" i="1"/>
  <c r="AJ31" i="1"/>
  <c r="AJ32" i="1"/>
  <c r="AJ33" i="1"/>
  <c r="AJ35" i="1"/>
  <c r="AJ36" i="1"/>
  <c r="AJ37" i="1"/>
  <c r="AJ38" i="1"/>
  <c r="AJ39" i="1"/>
  <c r="AJ41" i="1"/>
  <c r="AJ42" i="1"/>
  <c r="AJ43" i="1"/>
  <c r="AJ45" i="1"/>
  <c r="AJ46" i="1"/>
  <c r="AJ47" i="1"/>
  <c r="AJ48" i="1"/>
  <c r="AJ49" i="1"/>
  <c r="AJ51" i="1"/>
  <c r="AJ52" i="1"/>
  <c r="AJ53" i="1"/>
  <c r="AJ54" i="1"/>
  <c r="AJ55" i="1"/>
  <c r="AJ56" i="1"/>
  <c r="AJ57" i="1"/>
  <c r="AJ58" i="1"/>
  <c r="AJ60" i="1"/>
  <c r="AJ61" i="1"/>
  <c r="AJ62" i="1"/>
  <c r="AJ63" i="1"/>
  <c r="AJ64" i="1"/>
  <c r="AJ65" i="1"/>
  <c r="AJ67" i="1"/>
  <c r="AJ68" i="1"/>
  <c r="AJ69" i="1"/>
  <c r="AJ70" i="1"/>
  <c r="AJ71" i="1"/>
  <c r="AJ73" i="1"/>
  <c r="AJ74" i="1"/>
  <c r="AJ75" i="1"/>
  <c r="AJ76" i="1"/>
  <c r="AJ77" i="1"/>
  <c r="AJ78" i="1"/>
  <c r="AJ79" i="1"/>
  <c r="AJ80" i="1"/>
  <c r="AJ81" i="1"/>
  <c r="AJ82" i="1"/>
  <c r="AJ83" i="1"/>
  <c r="AJ84" i="1"/>
  <c r="AJ85" i="1"/>
  <c r="AJ87" i="1"/>
  <c r="AJ88" i="1"/>
  <c r="AJ89" i="1"/>
  <c r="AJ90" i="1"/>
  <c r="AJ5" i="1"/>
  <c r="AN5" i="1" l="1"/>
  <c r="AN92" i="1" s="1"/>
  <c r="AM92" i="1"/>
  <c r="AX92" i="1"/>
  <c r="AR92" i="1"/>
  <c r="BH92" i="1"/>
  <c r="BS92" i="1"/>
  <c r="AJ92" i="1"/>
  <c r="BC92" i="1"/>
  <c r="BX92" i="1"/>
  <c r="AS42" i="1"/>
  <c r="AS15" i="1"/>
  <c r="AS79" i="1"/>
  <c r="AS67" i="1"/>
  <c r="AS78" i="1"/>
  <c r="AS46" i="1"/>
  <c r="AS18" i="1"/>
  <c r="AS7" i="1"/>
  <c r="AS87" i="1"/>
  <c r="AS54" i="1"/>
  <c r="AS63" i="1"/>
  <c r="AS43" i="1"/>
  <c r="AS38" i="1"/>
  <c r="AS35" i="1"/>
  <c r="AS90" i="1"/>
  <c r="AS55" i="1"/>
  <c r="AS6" i="1"/>
  <c r="AS85" i="1"/>
  <c r="AS83" i="1"/>
  <c r="AS74" i="1"/>
  <c r="AS71" i="1"/>
  <c r="AS58" i="1"/>
  <c r="AS56" i="1"/>
  <c r="AS53" i="1"/>
  <c r="AS51" i="1"/>
  <c r="AS39" i="1"/>
  <c r="AS33" i="1"/>
  <c r="AS31" i="1"/>
  <c r="AS26" i="1"/>
  <c r="AS23" i="1"/>
  <c r="AS10" i="1"/>
  <c r="AS8" i="1"/>
  <c r="AS82" i="1"/>
  <c r="AS80" i="1"/>
  <c r="AS77" i="1"/>
  <c r="AS75" i="1"/>
  <c r="AS70" i="1"/>
  <c r="AS68" i="1"/>
  <c r="AS62" i="1"/>
  <c r="AS47" i="1"/>
  <c r="AS30" i="1"/>
  <c r="AS27" i="1"/>
  <c r="AS22" i="1"/>
  <c r="AS20" i="1"/>
  <c r="AS14" i="1"/>
  <c r="AS88" i="1"/>
  <c r="AS64" i="1"/>
  <c r="AS61" i="1"/>
  <c r="AS49" i="1"/>
  <c r="AS36" i="1"/>
  <c r="AS16" i="1"/>
  <c r="AS13" i="1"/>
  <c r="AS89" i="1"/>
  <c r="AS65" i="1"/>
  <c r="AS60" i="1"/>
  <c r="AS48" i="1"/>
  <c r="AS45" i="1"/>
  <c r="AS41" i="1"/>
  <c r="AS37" i="1"/>
  <c r="AS17" i="1"/>
  <c r="AS12" i="1"/>
  <c r="AS84" i="1"/>
  <c r="AS81" i="1"/>
  <c r="AS76" i="1"/>
  <c r="AS73" i="1"/>
  <c r="AS69" i="1"/>
  <c r="AS57" i="1"/>
  <c r="AS52" i="1"/>
  <c r="AS32" i="1"/>
  <c r="AS28" i="1"/>
  <c r="AS25" i="1"/>
  <c r="AS21" i="1"/>
  <c r="AS9" i="1"/>
  <c r="AS5" i="1"/>
  <c r="AF6" i="1"/>
  <c r="AF7" i="1"/>
  <c r="AF8" i="1"/>
  <c r="AF9" i="1"/>
  <c r="AF10" i="1"/>
  <c r="AF12" i="1"/>
  <c r="AF13" i="1"/>
  <c r="AF14" i="1"/>
  <c r="AF15" i="1"/>
  <c r="AF16" i="1"/>
  <c r="AF17" i="1"/>
  <c r="AF18" i="1"/>
  <c r="AF20" i="1"/>
  <c r="AF21" i="1"/>
  <c r="AF22" i="1"/>
  <c r="AF23" i="1"/>
  <c r="AF25" i="1"/>
  <c r="AF26" i="1"/>
  <c r="AF27" i="1"/>
  <c r="AF28" i="1"/>
  <c r="AF30" i="1"/>
  <c r="AF31" i="1"/>
  <c r="AF32" i="1"/>
  <c r="AF33" i="1"/>
  <c r="AF35" i="1"/>
  <c r="AF36" i="1"/>
  <c r="AF37" i="1"/>
  <c r="AF38" i="1"/>
  <c r="AF39" i="1"/>
  <c r="AF41" i="1"/>
  <c r="AF42" i="1"/>
  <c r="AF43" i="1"/>
  <c r="AF45" i="1"/>
  <c r="AF46" i="1"/>
  <c r="AF47" i="1"/>
  <c r="AF48" i="1"/>
  <c r="AF49" i="1"/>
  <c r="AF51" i="1"/>
  <c r="AF52" i="1"/>
  <c r="AF53" i="1"/>
  <c r="AF54" i="1"/>
  <c r="AF55" i="1"/>
  <c r="AF56" i="1"/>
  <c r="AF57" i="1"/>
  <c r="AF58" i="1"/>
  <c r="AF60" i="1"/>
  <c r="AF61" i="1"/>
  <c r="AF62" i="1"/>
  <c r="AF63" i="1"/>
  <c r="AF64" i="1"/>
  <c r="AF65" i="1"/>
  <c r="AF67" i="1"/>
  <c r="AF68" i="1"/>
  <c r="AF69" i="1"/>
  <c r="AF70" i="1"/>
  <c r="AF71" i="1"/>
  <c r="AF73" i="1"/>
  <c r="AF74" i="1"/>
  <c r="AF75" i="1"/>
  <c r="AF76" i="1"/>
  <c r="AF77" i="1"/>
  <c r="AF78" i="1"/>
  <c r="AF79" i="1"/>
  <c r="AF80" i="1"/>
  <c r="AF81" i="1"/>
  <c r="AF82" i="1"/>
  <c r="AF83" i="1"/>
  <c r="AF84" i="1"/>
  <c r="AF85" i="1"/>
  <c r="AF87" i="1"/>
  <c r="AF88" i="1"/>
  <c r="AF89" i="1"/>
  <c r="AF90" i="1"/>
  <c r="AF5" i="1"/>
  <c r="AS92" i="1" l="1"/>
  <c r="AF92" i="1"/>
  <c r="AB63" i="1"/>
  <c r="AB30" i="1"/>
  <c r="AB62" i="1"/>
  <c r="AB7" i="1"/>
  <c r="AB26" i="1"/>
  <c r="AB6" i="1"/>
  <c r="AB83" i="1"/>
  <c r="AB78" i="1"/>
  <c r="AB71" i="1"/>
  <c r="AB69" i="1"/>
  <c r="AB67" i="1"/>
  <c r="AB64" i="1"/>
  <c r="AB61" i="1"/>
  <c r="AB58" i="1"/>
  <c r="AB54" i="1"/>
  <c r="AB38" i="1"/>
  <c r="AB33" i="1"/>
  <c r="AB31" i="1"/>
  <c r="AB22" i="1"/>
  <c r="AB10" i="1"/>
  <c r="AB87" i="1"/>
  <c r="AB18" i="1"/>
  <c r="AB15" i="1"/>
  <c r="AB8" i="1"/>
  <c r="AB84" i="1"/>
  <c r="AB75" i="1"/>
  <c r="AB51" i="1"/>
  <c r="AB46" i="1"/>
  <c r="AB43" i="1"/>
  <c r="AB39" i="1"/>
  <c r="AB88" i="1"/>
  <c r="AB70" i="1"/>
  <c r="AB55" i="1"/>
  <c r="AB49" i="1"/>
  <c r="AB47" i="1"/>
  <c r="AB42" i="1"/>
  <c r="AB35" i="1"/>
  <c r="AB81" i="1"/>
  <c r="AB79" i="1"/>
  <c r="AB74" i="1"/>
  <c r="AB27" i="1"/>
  <c r="AB90" i="1"/>
  <c r="AB82" i="1"/>
  <c r="AB52" i="1"/>
  <c r="AB57" i="1"/>
  <c r="AB40" i="1"/>
  <c r="AB37" i="1"/>
  <c r="AB23" i="1"/>
  <c r="AB14" i="1"/>
  <c r="AB77" i="1"/>
  <c r="AB56" i="1"/>
  <c r="AB76" i="1"/>
  <c r="AB73" i="1"/>
  <c r="AB20" i="1"/>
  <c r="AB16" i="1"/>
  <c r="AB13" i="1"/>
  <c r="AB53" i="1"/>
  <c r="AB32" i="1"/>
  <c r="AB28" i="1"/>
  <c r="AB25" i="1"/>
  <c r="AB21" i="1"/>
  <c r="AB17" i="1"/>
  <c r="AB12" i="1"/>
  <c r="AB85" i="1"/>
  <c r="AB80" i="1"/>
  <c r="AB68" i="1"/>
  <c r="AB89" i="1"/>
  <c r="AB65" i="1"/>
  <c r="AB60" i="1"/>
  <c r="AB48" i="1"/>
  <c r="AB45" i="1"/>
  <c r="AB41" i="1"/>
  <c r="AB36" i="1"/>
  <c r="AB9" i="1"/>
  <c r="AB5" i="1"/>
  <c r="U51" i="1"/>
  <c r="U6" i="1"/>
  <c r="V6" i="1"/>
  <c r="U7" i="1"/>
  <c r="V7" i="1"/>
  <c r="U8" i="1"/>
  <c r="V8" i="1"/>
  <c r="U9" i="1"/>
  <c r="V9" i="1"/>
  <c r="U10" i="1"/>
  <c r="V10" i="1"/>
  <c r="U12" i="1"/>
  <c r="V12" i="1"/>
  <c r="U13" i="1"/>
  <c r="V13" i="1"/>
  <c r="U14" i="1"/>
  <c r="V14" i="1"/>
  <c r="U15" i="1"/>
  <c r="V15" i="1"/>
  <c r="U16" i="1"/>
  <c r="V16" i="1"/>
  <c r="U17" i="1"/>
  <c r="V17" i="1"/>
  <c r="U18" i="1"/>
  <c r="V18" i="1"/>
  <c r="U20" i="1"/>
  <c r="V20" i="1"/>
  <c r="U21" i="1"/>
  <c r="V21" i="1"/>
  <c r="U22" i="1"/>
  <c r="V22" i="1"/>
  <c r="U23" i="1"/>
  <c r="V23" i="1"/>
  <c r="U25" i="1"/>
  <c r="V25" i="1"/>
  <c r="U26" i="1"/>
  <c r="V26" i="1"/>
  <c r="U27" i="1"/>
  <c r="V27" i="1"/>
  <c r="U28" i="1"/>
  <c r="V28" i="1"/>
  <c r="U30" i="1"/>
  <c r="V30" i="1"/>
  <c r="U31" i="1"/>
  <c r="V31" i="1"/>
  <c r="U32" i="1"/>
  <c r="V32" i="1"/>
  <c r="U33" i="1"/>
  <c r="V33" i="1"/>
  <c r="U35" i="1"/>
  <c r="V35" i="1"/>
  <c r="U36" i="1"/>
  <c r="V36" i="1"/>
  <c r="U37" i="1"/>
  <c r="V37" i="1"/>
  <c r="U38" i="1"/>
  <c r="V38" i="1"/>
  <c r="U39" i="1"/>
  <c r="V39" i="1"/>
  <c r="U41" i="1"/>
  <c r="V41" i="1"/>
  <c r="U42" i="1"/>
  <c r="V42" i="1"/>
  <c r="U43" i="1"/>
  <c r="V43" i="1"/>
  <c r="U45" i="1"/>
  <c r="V45" i="1"/>
  <c r="U46" i="1"/>
  <c r="V46" i="1"/>
  <c r="U47" i="1"/>
  <c r="V47" i="1"/>
  <c r="U48" i="1"/>
  <c r="V48" i="1"/>
  <c r="U49" i="1"/>
  <c r="V49" i="1"/>
  <c r="V51" i="1"/>
  <c r="U52" i="1"/>
  <c r="V52" i="1"/>
  <c r="U53" i="1"/>
  <c r="V53" i="1"/>
  <c r="U54" i="1"/>
  <c r="V54" i="1"/>
  <c r="U55" i="1"/>
  <c r="V55" i="1"/>
  <c r="U56" i="1"/>
  <c r="V56" i="1"/>
  <c r="U57" i="1"/>
  <c r="V57" i="1"/>
  <c r="U58" i="1"/>
  <c r="V58" i="1"/>
  <c r="U60" i="1"/>
  <c r="V60" i="1"/>
  <c r="U61" i="1"/>
  <c r="V61" i="1"/>
  <c r="U62" i="1"/>
  <c r="V62" i="1"/>
  <c r="U63" i="1"/>
  <c r="V63" i="1"/>
  <c r="U64" i="1"/>
  <c r="V64" i="1"/>
  <c r="U65" i="1"/>
  <c r="V65" i="1"/>
  <c r="U66" i="1"/>
  <c r="V66" i="1"/>
  <c r="U67" i="1"/>
  <c r="V67" i="1"/>
  <c r="U68" i="1"/>
  <c r="V68" i="1"/>
  <c r="U69" i="1"/>
  <c r="V69" i="1"/>
  <c r="U70" i="1"/>
  <c r="V70" i="1"/>
  <c r="U71" i="1"/>
  <c r="V71" i="1"/>
  <c r="U73" i="1"/>
  <c r="V73" i="1"/>
  <c r="U74" i="1"/>
  <c r="V74" i="1"/>
  <c r="U75" i="1"/>
  <c r="V75" i="1"/>
  <c r="U76" i="1"/>
  <c r="V76" i="1"/>
  <c r="U77" i="1"/>
  <c r="V77" i="1"/>
  <c r="U78" i="1"/>
  <c r="V78" i="1"/>
  <c r="U79" i="1"/>
  <c r="V79" i="1"/>
  <c r="U80" i="1"/>
  <c r="V80" i="1"/>
  <c r="U81" i="1"/>
  <c r="V81" i="1"/>
  <c r="U82" i="1"/>
  <c r="V82" i="1"/>
  <c r="U83" i="1"/>
  <c r="V83" i="1"/>
  <c r="U84" i="1"/>
  <c r="V84" i="1"/>
  <c r="U85" i="1"/>
  <c r="V85" i="1"/>
  <c r="U87" i="1"/>
  <c r="V87" i="1"/>
  <c r="U88" i="1"/>
  <c r="V88" i="1"/>
  <c r="U89" i="1"/>
  <c r="V89" i="1"/>
  <c r="U90" i="1"/>
  <c r="V90" i="1"/>
  <c r="V5" i="1"/>
  <c r="U5" i="1"/>
  <c r="P6" i="1"/>
  <c r="Q6" i="1"/>
  <c r="P7" i="1"/>
  <c r="Q7" i="1"/>
  <c r="P8" i="1"/>
  <c r="Q8" i="1"/>
  <c r="P9" i="1"/>
  <c r="Q9" i="1"/>
  <c r="P10" i="1"/>
  <c r="Q10" i="1"/>
  <c r="P12" i="1"/>
  <c r="Q12" i="1"/>
  <c r="P13" i="1"/>
  <c r="Q13" i="1"/>
  <c r="P14" i="1"/>
  <c r="Q14" i="1"/>
  <c r="P15" i="1"/>
  <c r="Q15" i="1"/>
  <c r="P16" i="1"/>
  <c r="Q16" i="1"/>
  <c r="P17" i="1"/>
  <c r="Q17" i="1"/>
  <c r="P18" i="1"/>
  <c r="Q18" i="1"/>
  <c r="P20" i="1"/>
  <c r="Q20" i="1"/>
  <c r="P21" i="1"/>
  <c r="Q21" i="1"/>
  <c r="P22" i="1"/>
  <c r="Q22" i="1"/>
  <c r="P23" i="1"/>
  <c r="Q23" i="1"/>
  <c r="Q25" i="1"/>
  <c r="Q26" i="1"/>
  <c r="Q27" i="1"/>
  <c r="Q28" i="1"/>
  <c r="P30" i="1"/>
  <c r="Q30" i="1"/>
  <c r="P31" i="1"/>
  <c r="Q31" i="1"/>
  <c r="P32" i="1"/>
  <c r="Q32" i="1"/>
  <c r="P33" i="1"/>
  <c r="Q33" i="1"/>
  <c r="Q35" i="1"/>
  <c r="Q36" i="1"/>
  <c r="P37" i="1"/>
  <c r="Q37" i="1"/>
  <c r="P38" i="1"/>
  <c r="Q38" i="1"/>
  <c r="P39" i="1"/>
  <c r="Q39" i="1"/>
  <c r="Q41" i="1"/>
  <c r="Q42" i="1"/>
  <c r="Q43" i="1"/>
  <c r="P45" i="1"/>
  <c r="Q45" i="1"/>
  <c r="Q46" i="1"/>
  <c r="P47" i="1"/>
  <c r="Q47" i="1"/>
  <c r="P48" i="1"/>
  <c r="Q48" i="1"/>
  <c r="P49" i="1"/>
  <c r="Q49" i="1"/>
  <c r="P51" i="1"/>
  <c r="Q51" i="1"/>
  <c r="P52" i="1"/>
  <c r="Q52" i="1"/>
  <c r="P53" i="1"/>
  <c r="Q53" i="1"/>
  <c r="P54" i="1"/>
  <c r="Q54" i="1"/>
  <c r="P55" i="1"/>
  <c r="Q55" i="1"/>
  <c r="Q56" i="1"/>
  <c r="Q57" i="1"/>
  <c r="P58" i="1"/>
  <c r="Q58" i="1"/>
  <c r="Q60" i="1"/>
  <c r="Q61" i="1"/>
  <c r="Q62" i="1"/>
  <c r="Q63" i="1"/>
  <c r="Q64" i="1"/>
  <c r="Q65" i="1"/>
  <c r="Q67" i="1"/>
  <c r="Q68" i="1"/>
  <c r="Q69" i="1"/>
  <c r="P70" i="1"/>
  <c r="Q70" i="1"/>
  <c r="P71" i="1"/>
  <c r="Q71" i="1"/>
  <c r="Q73" i="1"/>
  <c r="P74" i="1"/>
  <c r="Q74" i="1"/>
  <c r="P75" i="1"/>
  <c r="Q75" i="1"/>
  <c r="P76" i="1"/>
  <c r="Q76" i="1"/>
  <c r="P77" i="1"/>
  <c r="Q77" i="1"/>
  <c r="P78" i="1"/>
  <c r="Q78" i="1"/>
  <c r="P79" i="1"/>
  <c r="Q79" i="1"/>
  <c r="P80" i="1"/>
  <c r="Q80" i="1"/>
  <c r="P81" i="1"/>
  <c r="Q81" i="1"/>
  <c r="P82" i="1"/>
  <c r="Q82" i="1"/>
  <c r="P83" i="1"/>
  <c r="Q83" i="1"/>
  <c r="P84" i="1"/>
  <c r="Q84" i="1"/>
  <c r="P85" i="1"/>
  <c r="Q85" i="1"/>
  <c r="Q87" i="1"/>
  <c r="Q88" i="1"/>
  <c r="Q89" i="1"/>
  <c r="Q90" i="1"/>
  <c r="P5" i="1"/>
  <c r="Q5" i="1"/>
  <c r="K51" i="1"/>
  <c r="L51" i="1"/>
  <c r="K6" i="1"/>
  <c r="L6" i="1"/>
  <c r="K7" i="1"/>
  <c r="L7" i="1"/>
  <c r="K8" i="1"/>
  <c r="L8" i="1"/>
  <c r="K9" i="1"/>
  <c r="L9" i="1"/>
  <c r="K10" i="1"/>
  <c r="L10" i="1"/>
  <c r="K12" i="1"/>
  <c r="L12" i="1"/>
  <c r="K13" i="1"/>
  <c r="L13" i="1"/>
  <c r="K14" i="1"/>
  <c r="L14" i="1"/>
  <c r="K15" i="1"/>
  <c r="L15" i="1"/>
  <c r="K16" i="1"/>
  <c r="L16" i="1"/>
  <c r="K17" i="1"/>
  <c r="L17" i="1"/>
  <c r="K18" i="1"/>
  <c r="L18" i="1"/>
  <c r="K20" i="1"/>
  <c r="L20" i="1"/>
  <c r="K21" i="1"/>
  <c r="L21" i="1"/>
  <c r="K22" i="1"/>
  <c r="L22" i="1"/>
  <c r="K23" i="1"/>
  <c r="L23" i="1"/>
  <c r="K25" i="1"/>
  <c r="L25" i="1"/>
  <c r="K26" i="1"/>
  <c r="L26" i="1"/>
  <c r="K27" i="1"/>
  <c r="L27" i="1"/>
  <c r="K28" i="1"/>
  <c r="L28" i="1"/>
  <c r="K30" i="1"/>
  <c r="L30" i="1"/>
  <c r="K31" i="1"/>
  <c r="L31" i="1"/>
  <c r="K32" i="1"/>
  <c r="L32" i="1"/>
  <c r="K33" i="1"/>
  <c r="L33" i="1"/>
  <c r="K35" i="1"/>
  <c r="L35" i="1"/>
  <c r="K36" i="1"/>
  <c r="L36" i="1"/>
  <c r="K37" i="1"/>
  <c r="L37" i="1"/>
  <c r="K38" i="1"/>
  <c r="L38" i="1"/>
  <c r="K39" i="1"/>
  <c r="L39" i="1"/>
  <c r="K41" i="1"/>
  <c r="L41" i="1"/>
  <c r="K42" i="1"/>
  <c r="L42" i="1"/>
  <c r="K43" i="1"/>
  <c r="L43" i="1"/>
  <c r="K45" i="1"/>
  <c r="L45" i="1"/>
  <c r="K46" i="1"/>
  <c r="L46" i="1"/>
  <c r="K47" i="1"/>
  <c r="L47" i="1"/>
  <c r="K48" i="1"/>
  <c r="L48" i="1"/>
  <c r="K49" i="1"/>
  <c r="L49" i="1"/>
  <c r="K52" i="1"/>
  <c r="L52" i="1"/>
  <c r="K53" i="1"/>
  <c r="L53" i="1"/>
  <c r="K54" i="1"/>
  <c r="L54" i="1"/>
  <c r="K55" i="1"/>
  <c r="L55" i="1"/>
  <c r="K56" i="1"/>
  <c r="L56" i="1"/>
  <c r="K57" i="1"/>
  <c r="L57" i="1"/>
  <c r="K58" i="1"/>
  <c r="L58" i="1"/>
  <c r="K60" i="1"/>
  <c r="L60" i="1"/>
  <c r="K61" i="1"/>
  <c r="L61" i="1"/>
  <c r="K62" i="1"/>
  <c r="L62" i="1"/>
  <c r="K63" i="1"/>
  <c r="L63" i="1"/>
  <c r="K64" i="1"/>
  <c r="L64" i="1"/>
  <c r="K65" i="1"/>
  <c r="L65" i="1"/>
  <c r="K67" i="1"/>
  <c r="L67" i="1"/>
  <c r="K68" i="1"/>
  <c r="L68" i="1"/>
  <c r="K69" i="1"/>
  <c r="L69" i="1"/>
  <c r="K70" i="1"/>
  <c r="L70" i="1"/>
  <c r="K71" i="1"/>
  <c r="L71" i="1"/>
  <c r="K73" i="1"/>
  <c r="L73" i="1"/>
  <c r="K74" i="1"/>
  <c r="L74" i="1"/>
  <c r="K75" i="1"/>
  <c r="L75" i="1"/>
  <c r="K76" i="1"/>
  <c r="L76" i="1"/>
  <c r="K77" i="1"/>
  <c r="L77" i="1"/>
  <c r="K78" i="1"/>
  <c r="L78" i="1"/>
  <c r="K79" i="1"/>
  <c r="L79" i="1"/>
  <c r="K80" i="1"/>
  <c r="L80" i="1"/>
  <c r="K81" i="1"/>
  <c r="L81" i="1"/>
  <c r="K82" i="1"/>
  <c r="L82" i="1"/>
  <c r="K83" i="1"/>
  <c r="L83" i="1"/>
  <c r="K84" i="1"/>
  <c r="L84" i="1"/>
  <c r="K85" i="1"/>
  <c r="L85" i="1"/>
  <c r="K87" i="1"/>
  <c r="L87" i="1"/>
  <c r="K88" i="1"/>
  <c r="L88" i="1"/>
  <c r="K89" i="1"/>
  <c r="L89" i="1"/>
  <c r="K90" i="1"/>
  <c r="L90" i="1"/>
  <c r="L5" i="1"/>
  <c r="K5" i="1"/>
  <c r="P92" i="1" l="1"/>
  <c r="K92" i="1"/>
  <c r="L92" i="1"/>
  <c r="Q92" i="1"/>
  <c r="AB92" i="1"/>
  <c r="U92" i="1"/>
  <c r="V92" i="1"/>
  <c r="R82" i="1"/>
  <c r="R5" i="1"/>
  <c r="M85" i="1"/>
  <c r="M81" i="1"/>
  <c r="M77" i="1"/>
  <c r="M73" i="1"/>
  <c r="W51" i="1"/>
  <c r="R81" i="1"/>
  <c r="R45" i="1"/>
  <c r="R90" i="1"/>
  <c r="R61" i="1"/>
  <c r="R39" i="1"/>
  <c r="R37" i="1"/>
  <c r="W15" i="1"/>
  <c r="R53" i="1"/>
  <c r="R46" i="1"/>
  <c r="R41" i="1"/>
  <c r="W78" i="1"/>
  <c r="W76" i="1"/>
  <c r="W71" i="1"/>
  <c r="W69" i="1"/>
  <c r="W67" i="1"/>
  <c r="W63" i="1"/>
  <c r="W26" i="1"/>
  <c r="R26" i="1"/>
  <c r="R18" i="1"/>
  <c r="W47" i="1"/>
  <c r="W42" i="1"/>
  <c r="W39" i="1"/>
  <c r="W30" i="1"/>
  <c r="R22" i="1"/>
  <c r="R6" i="1"/>
  <c r="W75" i="1"/>
  <c r="W55" i="1"/>
  <c r="R74" i="1"/>
  <c r="R69" i="1"/>
  <c r="R57" i="1"/>
  <c r="R42" i="1"/>
  <c r="R36" i="1"/>
  <c r="R33" i="1"/>
  <c r="R23" i="1"/>
  <c r="R21" i="1"/>
  <c r="R16" i="1"/>
  <c r="R14" i="1"/>
  <c r="R9" i="1"/>
  <c r="R7" i="1"/>
  <c r="W87" i="1"/>
  <c r="W84" i="1"/>
  <c r="W62" i="1"/>
  <c r="W53" i="1"/>
  <c r="W18" i="1"/>
  <c r="W7" i="1"/>
  <c r="R73" i="1"/>
  <c r="R70" i="1"/>
  <c r="R43" i="1"/>
  <c r="R32" i="1"/>
  <c r="R30" i="1"/>
  <c r="R27" i="1"/>
  <c r="R25" i="1"/>
  <c r="R20" i="1"/>
  <c r="R17" i="1"/>
  <c r="R13" i="1"/>
  <c r="R10" i="1"/>
  <c r="W83" i="1"/>
  <c r="W61" i="1"/>
  <c r="W58" i="1"/>
  <c r="W56" i="1"/>
  <c r="W54" i="1"/>
  <c r="W27" i="1"/>
  <c r="W22" i="1"/>
  <c r="W20" i="1"/>
  <c r="R58" i="1"/>
  <c r="R54" i="1"/>
  <c r="R52" i="1"/>
  <c r="R49" i="1"/>
  <c r="R47" i="1"/>
  <c r="R38" i="1"/>
  <c r="W70" i="1"/>
  <c r="W66" i="1"/>
  <c r="W46" i="1"/>
  <c r="W43" i="1"/>
  <c r="W38" i="1"/>
  <c r="R89" i="1"/>
  <c r="R77" i="1"/>
  <c r="R75" i="1"/>
  <c r="R71" i="1"/>
  <c r="R68" i="1"/>
  <c r="R65" i="1"/>
  <c r="R55" i="1"/>
  <c r="W90" i="1"/>
  <c r="W88" i="1"/>
  <c r="W82" i="1"/>
  <c r="W73" i="1"/>
  <c r="W48" i="1"/>
  <c r="W45" i="1"/>
  <c r="W41" i="1"/>
  <c r="W37" i="1"/>
  <c r="W35" i="1"/>
  <c r="W23" i="1"/>
  <c r="W17" i="1"/>
  <c r="W13" i="1"/>
  <c r="W10" i="1"/>
  <c r="W8" i="1"/>
  <c r="W6" i="1"/>
  <c r="R88" i="1"/>
  <c r="R85" i="1"/>
  <c r="R83" i="1"/>
  <c r="R80" i="1"/>
  <c r="R78" i="1"/>
  <c r="R64" i="1"/>
  <c r="R62" i="1"/>
  <c r="W81" i="1"/>
  <c r="W79" i="1"/>
  <c r="W74" i="1"/>
  <c r="W64" i="1"/>
  <c r="W33" i="1"/>
  <c r="W31" i="1"/>
  <c r="W16" i="1"/>
  <c r="W14" i="1"/>
  <c r="W12" i="1"/>
  <c r="R87" i="1"/>
  <c r="R63" i="1"/>
  <c r="R60" i="1"/>
  <c r="R56" i="1"/>
  <c r="R51" i="1"/>
  <c r="R31" i="1"/>
  <c r="W85" i="1"/>
  <c r="W80" i="1"/>
  <c r="W77" i="1"/>
  <c r="W68" i="1"/>
  <c r="W65" i="1"/>
  <c r="W60" i="1"/>
  <c r="W32" i="1"/>
  <c r="W28" i="1"/>
  <c r="W25" i="1"/>
  <c r="W21" i="1"/>
  <c r="W9" i="1"/>
  <c r="R84" i="1"/>
  <c r="R79" i="1"/>
  <c r="R76" i="1"/>
  <c r="R67" i="1"/>
  <c r="R48" i="1"/>
  <c r="R35" i="1"/>
  <c r="R28" i="1"/>
  <c r="R15" i="1"/>
  <c r="R12" i="1"/>
  <c r="R8" i="1"/>
  <c r="W89" i="1"/>
  <c r="W57" i="1"/>
  <c r="W52" i="1"/>
  <c r="W49" i="1"/>
  <c r="W36" i="1"/>
  <c r="W5" i="1"/>
  <c r="M67" i="1"/>
  <c r="M62" i="1"/>
  <c r="M70" i="1"/>
  <c r="M68" i="1"/>
  <c r="M64" i="1"/>
  <c r="M60" i="1"/>
  <c r="M57" i="1"/>
  <c r="M25" i="1"/>
  <c r="M22" i="1"/>
  <c r="M20" i="1"/>
  <c r="M17" i="1"/>
  <c r="M52" i="1"/>
  <c r="M12" i="1"/>
  <c r="M89" i="1"/>
  <c r="M80" i="1"/>
  <c r="M69" i="1"/>
  <c r="M48" i="1"/>
  <c r="M41" i="1"/>
  <c r="M38" i="1"/>
  <c r="M36" i="1"/>
  <c r="M33" i="1"/>
  <c r="M31" i="1"/>
  <c r="M10" i="1"/>
  <c r="M8" i="1"/>
  <c r="M55" i="1"/>
  <c r="M45" i="1"/>
  <c r="M9" i="1"/>
  <c r="M65" i="1"/>
  <c r="M13" i="1"/>
  <c r="M84" i="1"/>
  <c r="M49" i="1"/>
  <c r="M23" i="1"/>
  <c r="M21" i="1"/>
  <c r="M16" i="1"/>
  <c r="M53" i="1"/>
  <c r="M46" i="1"/>
  <c r="M28" i="1"/>
  <c r="M15" i="1"/>
  <c r="M7" i="1"/>
  <c r="M51" i="1"/>
  <c r="M47" i="1"/>
  <c r="M18" i="1"/>
  <c r="M14" i="1"/>
  <c r="M6" i="1"/>
  <c r="M88" i="1"/>
  <c r="M76" i="1"/>
  <c r="M71" i="1"/>
  <c r="M63" i="1"/>
  <c r="M61" i="1"/>
  <c r="M58" i="1"/>
  <c r="M56" i="1"/>
  <c r="M54" i="1"/>
  <c r="M39" i="1"/>
  <c r="M37" i="1"/>
  <c r="M35" i="1"/>
  <c r="M32" i="1"/>
  <c r="M30" i="1"/>
  <c r="M90" i="1"/>
  <c r="M87" i="1"/>
  <c r="M83" i="1"/>
  <c r="M78" i="1"/>
  <c r="M75" i="1"/>
  <c r="M42" i="1"/>
  <c r="M26" i="1"/>
  <c r="M82" i="1"/>
  <c r="M79" i="1"/>
  <c r="M74" i="1"/>
  <c r="M43" i="1"/>
  <c r="M27" i="1"/>
  <c r="M5" i="1"/>
  <c r="F6" i="1"/>
  <c r="G6" i="1"/>
  <c r="F7" i="1"/>
  <c r="G7" i="1"/>
  <c r="F8" i="1"/>
  <c r="G8" i="1"/>
  <c r="F9" i="1"/>
  <c r="G9" i="1"/>
  <c r="F10" i="1"/>
  <c r="G10" i="1"/>
  <c r="F12" i="1"/>
  <c r="G12" i="1"/>
  <c r="F13" i="1"/>
  <c r="G13" i="1"/>
  <c r="F14" i="1"/>
  <c r="G14" i="1"/>
  <c r="F15" i="1"/>
  <c r="G15" i="1"/>
  <c r="F16" i="1"/>
  <c r="G16" i="1"/>
  <c r="F17" i="1"/>
  <c r="F18" i="1"/>
  <c r="G18" i="1"/>
  <c r="F20" i="1"/>
  <c r="G20" i="1"/>
  <c r="F21" i="1"/>
  <c r="G21" i="1"/>
  <c r="F22" i="1"/>
  <c r="G22" i="1"/>
  <c r="F23" i="1"/>
  <c r="G23" i="1"/>
  <c r="F25" i="1"/>
  <c r="G25" i="1"/>
  <c r="F26" i="1"/>
  <c r="G26" i="1"/>
  <c r="F27" i="1"/>
  <c r="G27" i="1"/>
  <c r="F28" i="1"/>
  <c r="G28" i="1"/>
  <c r="F30" i="1"/>
  <c r="G30" i="1"/>
  <c r="F31" i="1"/>
  <c r="G31" i="1"/>
  <c r="F32" i="1"/>
  <c r="G32" i="1"/>
  <c r="F33" i="1"/>
  <c r="G33" i="1"/>
  <c r="F35" i="1"/>
  <c r="G35" i="1"/>
  <c r="F36" i="1"/>
  <c r="G36" i="1"/>
  <c r="F37" i="1"/>
  <c r="G37" i="1"/>
  <c r="F38" i="1"/>
  <c r="G38" i="1"/>
  <c r="F39" i="1"/>
  <c r="G39" i="1"/>
  <c r="F41" i="1"/>
  <c r="G41" i="1"/>
  <c r="F42" i="1"/>
  <c r="G42" i="1"/>
  <c r="F43" i="1"/>
  <c r="G43" i="1"/>
  <c r="F45" i="1"/>
  <c r="G45" i="1"/>
  <c r="F46" i="1"/>
  <c r="G46" i="1"/>
  <c r="F47" i="1"/>
  <c r="G47" i="1"/>
  <c r="F48" i="1"/>
  <c r="G48" i="1"/>
  <c r="F49" i="1"/>
  <c r="G49" i="1"/>
  <c r="F51" i="1"/>
  <c r="G51" i="1"/>
  <c r="F52" i="1"/>
  <c r="G52" i="1"/>
  <c r="F53" i="1"/>
  <c r="G53" i="1"/>
  <c r="F54" i="1"/>
  <c r="G54" i="1"/>
  <c r="F55" i="1"/>
  <c r="G55" i="1"/>
  <c r="F56" i="1"/>
  <c r="G56" i="1"/>
  <c r="F57" i="1"/>
  <c r="G57" i="1"/>
  <c r="F58" i="1"/>
  <c r="G58" i="1"/>
  <c r="F60" i="1"/>
  <c r="G60" i="1"/>
  <c r="F61" i="1"/>
  <c r="G61" i="1"/>
  <c r="F62" i="1"/>
  <c r="G62" i="1"/>
  <c r="F63" i="1"/>
  <c r="G63" i="1"/>
  <c r="F64" i="1"/>
  <c r="G64" i="1"/>
  <c r="F65" i="1"/>
  <c r="G65" i="1"/>
  <c r="F67" i="1"/>
  <c r="G67" i="1"/>
  <c r="F68" i="1"/>
  <c r="G68" i="1"/>
  <c r="F69" i="1"/>
  <c r="G69" i="1"/>
  <c r="F70" i="1"/>
  <c r="G70" i="1"/>
  <c r="F71" i="1"/>
  <c r="G71" i="1"/>
  <c r="F73" i="1"/>
  <c r="G73" i="1"/>
  <c r="F74" i="1"/>
  <c r="G74" i="1"/>
  <c r="F75" i="1"/>
  <c r="G75" i="1"/>
  <c r="F76" i="1"/>
  <c r="G76" i="1"/>
  <c r="F77" i="1"/>
  <c r="G77" i="1"/>
  <c r="F78" i="1"/>
  <c r="G78" i="1"/>
  <c r="F79" i="1"/>
  <c r="G79" i="1"/>
  <c r="F80" i="1"/>
  <c r="G80" i="1"/>
  <c r="F81" i="1"/>
  <c r="G81" i="1"/>
  <c r="F82" i="1"/>
  <c r="G82" i="1"/>
  <c r="F83" i="1"/>
  <c r="G83" i="1"/>
  <c r="F84" i="1"/>
  <c r="G84" i="1"/>
  <c r="F85" i="1"/>
  <c r="G85" i="1"/>
  <c r="F87" i="1"/>
  <c r="G87" i="1"/>
  <c r="F88" i="1"/>
  <c r="G88" i="1"/>
  <c r="F89" i="1"/>
  <c r="G89" i="1"/>
  <c r="F90" i="1"/>
  <c r="G90" i="1"/>
  <c r="G5" i="1"/>
  <c r="F5" i="1"/>
  <c r="W92" i="1" l="1"/>
  <c r="H84" i="1"/>
  <c r="DC84" i="1" s="1"/>
  <c r="H80" i="1"/>
  <c r="DC80" i="1" s="1"/>
  <c r="H76" i="1"/>
  <c r="DC76" i="1" s="1"/>
  <c r="H5" i="1"/>
  <c r="DC5" i="1" s="1"/>
  <c r="F92" i="1"/>
  <c r="M92" i="1"/>
  <c r="R92" i="1"/>
  <c r="H69" i="1"/>
  <c r="DC69" i="1" s="1"/>
  <c r="H89" i="1"/>
  <c r="DC89" i="1" s="1"/>
  <c r="H71" i="1"/>
  <c r="DC71" i="1" s="1"/>
  <c r="H67" i="1"/>
  <c r="DC67" i="1" s="1"/>
  <c r="H64" i="1"/>
  <c r="DC64" i="1" s="1"/>
  <c r="H90" i="1"/>
  <c r="DC90" i="1" s="1"/>
  <c r="H83" i="1"/>
  <c r="DC83" i="1" s="1"/>
  <c r="H79" i="1"/>
  <c r="DC79" i="1" s="1"/>
  <c r="H77" i="1"/>
  <c r="DC77" i="1" s="1"/>
  <c r="H73" i="1"/>
  <c r="DC73" i="1" s="1"/>
  <c r="H87" i="1"/>
  <c r="DC87" i="1" s="1"/>
  <c r="H82" i="1"/>
  <c r="DC82" i="1" s="1"/>
  <c r="H78" i="1"/>
  <c r="DC78" i="1" s="1"/>
  <c r="H74" i="1"/>
  <c r="DC74" i="1" s="1"/>
  <c r="H88" i="1"/>
  <c r="DC88" i="1" s="1"/>
  <c r="H75" i="1"/>
  <c r="DC75" i="1" s="1"/>
  <c r="H85" i="1"/>
  <c r="DC85" i="1" s="1"/>
  <c r="H81" i="1"/>
  <c r="DC81" i="1" s="1"/>
  <c r="H70" i="1"/>
  <c r="DC70" i="1" s="1"/>
  <c r="H62" i="1"/>
  <c r="DC62" i="1" s="1"/>
  <c r="H60" i="1"/>
  <c r="DC60" i="1" s="1"/>
  <c r="H57" i="1"/>
  <c r="DC57" i="1" s="1"/>
  <c r="H55" i="1"/>
  <c r="DC55" i="1" s="1"/>
  <c r="H53" i="1"/>
  <c r="DC53" i="1" s="1"/>
  <c r="H51" i="1"/>
  <c r="DC51" i="1" s="1"/>
  <c r="H48" i="1"/>
  <c r="DC48" i="1" s="1"/>
  <c r="H46" i="1"/>
  <c r="DC46" i="1" s="1"/>
  <c r="H43" i="1"/>
  <c r="DC43" i="1" s="1"/>
  <c r="H41" i="1"/>
  <c r="DC41" i="1" s="1"/>
  <c r="H38" i="1"/>
  <c r="DC38" i="1" s="1"/>
  <c r="H36" i="1"/>
  <c r="DC36" i="1" s="1"/>
  <c r="H33" i="1"/>
  <c r="DC33" i="1" s="1"/>
  <c r="H31" i="1"/>
  <c r="DC31" i="1" s="1"/>
  <c r="H28" i="1"/>
  <c r="DC28" i="1" s="1"/>
  <c r="H26" i="1"/>
  <c r="DC26" i="1" s="1"/>
  <c r="H23" i="1"/>
  <c r="DC23" i="1" s="1"/>
  <c r="H21" i="1"/>
  <c r="DC21" i="1" s="1"/>
  <c r="H18" i="1"/>
  <c r="DC18" i="1" s="1"/>
  <c r="H16" i="1"/>
  <c r="DC16" i="1" s="1"/>
  <c r="H14" i="1"/>
  <c r="DC14" i="1" s="1"/>
  <c r="H12" i="1"/>
  <c r="DC12" i="1" s="1"/>
  <c r="H9" i="1"/>
  <c r="DC9" i="1" s="1"/>
  <c r="H7" i="1"/>
  <c r="DC7" i="1" s="1"/>
  <c r="H61" i="1"/>
  <c r="DC61" i="1" s="1"/>
  <c r="H68" i="1"/>
  <c r="DC68" i="1" s="1"/>
  <c r="H63" i="1"/>
  <c r="DC63" i="1" s="1"/>
  <c r="H58" i="1"/>
  <c r="DC58" i="1" s="1"/>
  <c r="H56" i="1"/>
  <c r="DC56" i="1" s="1"/>
  <c r="H54" i="1"/>
  <c r="DC54" i="1" s="1"/>
  <c r="H52" i="1"/>
  <c r="DC52" i="1" s="1"/>
  <c r="H49" i="1"/>
  <c r="DC49" i="1" s="1"/>
  <c r="H47" i="1"/>
  <c r="DC47" i="1" s="1"/>
  <c r="H45" i="1"/>
  <c r="DC45" i="1" s="1"/>
  <c r="H42" i="1"/>
  <c r="DC42" i="1" s="1"/>
  <c r="H39" i="1"/>
  <c r="DC39" i="1" s="1"/>
  <c r="H37" i="1"/>
  <c r="DC37" i="1" s="1"/>
  <c r="H35" i="1"/>
  <c r="DC35" i="1" s="1"/>
  <c r="H32" i="1"/>
  <c r="DC32" i="1" s="1"/>
  <c r="H30" i="1"/>
  <c r="DC30" i="1" s="1"/>
  <c r="H27" i="1"/>
  <c r="DC27" i="1" s="1"/>
  <c r="H25" i="1"/>
  <c r="DC25" i="1" s="1"/>
  <c r="H22" i="1"/>
  <c r="DC22" i="1" s="1"/>
  <c r="H20" i="1"/>
  <c r="DC20" i="1" s="1"/>
  <c r="H13" i="1"/>
  <c r="DC13" i="1" s="1"/>
  <c r="H10" i="1"/>
  <c r="DC10" i="1" s="1"/>
  <c r="H8" i="1"/>
  <c r="DC8" i="1" s="1"/>
  <c r="H6" i="1"/>
  <c r="DC6" i="1" s="1"/>
  <c r="H65" i="1"/>
  <c r="DC65" i="1" s="1"/>
  <c r="H15" i="1"/>
  <c r="DC15" i="1" s="1"/>
  <c r="G17" i="1"/>
  <c r="H17" i="1" s="1"/>
  <c r="DC17" i="1" s="1"/>
  <c r="H92" i="1" l="1"/>
  <c r="G92" i="1"/>
  <c r="DC92" i="1" l="1"/>
</calcChain>
</file>

<file path=xl/sharedStrings.xml><?xml version="1.0" encoding="utf-8"?>
<sst xmlns="http://schemas.openxmlformats.org/spreadsheetml/2006/main" count="385" uniqueCount="186">
  <si>
    <t>ΠΕΡΙΦΕΡΕΙΑ ΑΝΑΤΟΛΙΚΗΣ ΜΑΚΕΔΟΝΙΑΣ &amp; ΘΡΑΚΗΣ</t>
  </si>
  <si>
    <t>Π.Ε. ΔΡΑΜΑΣ</t>
  </si>
  <si>
    <t>Π.Ε. ΚΑΒΑΛΑΣ</t>
  </si>
  <si>
    <t>Π.Ε. ΞΑΝΘΗΣ</t>
  </si>
  <si>
    <t>Π.Ε. ΕΒΡΟΥ Ορεστιάδα</t>
  </si>
  <si>
    <t>Π.Ε. ΕΒΡΟΥ Αλεξανδρούπολη</t>
  </si>
  <si>
    <t>Π.Ε. ΡΟΔΟΠΗΣ</t>
  </si>
  <si>
    <t>ΠΕΡΙΦΕΡΕΙΑ ΚΕΝΤΡΙΚΗΣ ΜΑΚΕΔΟΝΙΑΣ</t>
  </si>
  <si>
    <t>Π.Ε. ΗΜΑΘΙΑΣ</t>
  </si>
  <si>
    <t>Π.Ε. ΘΕΣΣΑΛΟΝΙΚΗΣ</t>
  </si>
  <si>
    <t>Π.Ε. ΚΙΛΚΙΣ</t>
  </si>
  <si>
    <t>Π.Ε. ΠΕΛΛΑΣ</t>
  </si>
  <si>
    <t>Π.Ε. ΠΙΕΡΙΑΣ</t>
  </si>
  <si>
    <t>Π.Ε. ΣΕΡΡΩΝ</t>
  </si>
  <si>
    <t>Π.Ε. ΧΑΛΚΙΔΙΚΗΣ</t>
  </si>
  <si>
    <t>ΠΕΡΙΦΕΡΕΙΑ ΔΥΤΙΚΗΣ ΜΑΚΕΔΟΝΙΑΣ</t>
  </si>
  <si>
    <t>Π.Ε. ΓΡΕΒΕΝΩΝ</t>
  </si>
  <si>
    <t>Π.Ε. ΚΑΣΤΟΡΙΑΣ</t>
  </si>
  <si>
    <t>Π.Ε. ΚΟΖΑΝΗΣ</t>
  </si>
  <si>
    <t>Π.Ε. ΦΛΩΡΙΝΑΣ</t>
  </si>
  <si>
    <t>ΠΕΡΙΦΕΡΕΙΑ ΗΠΕΙΡΟΥ</t>
  </si>
  <si>
    <t>Π.Ε. ΑΡΤΑΣ</t>
  </si>
  <si>
    <t>Π.Ε. ΘΕΣΠΡΩΤΙΑΣ</t>
  </si>
  <si>
    <t>Π.Ε. ΙΩΑΝΝΙΝΩΝ</t>
  </si>
  <si>
    <t>Π.Ε. ΠΡΕΒΕΖΑΣ</t>
  </si>
  <si>
    <t>ΠΕΡΙΦΕΡΕΙΑ ΘΕΣΣΑΛΙΑΣ</t>
  </si>
  <si>
    <t>Π.Ε. ΚΑΡΔΙΤΣΑΣ</t>
  </si>
  <si>
    <t>Π.Ε. ΛΑΡΙΣΑΣ</t>
  </si>
  <si>
    <t>Π.Ε. ΜΑΓΝΗΣΙΑΣ</t>
  </si>
  <si>
    <t>Π.Ε. ΤΡΙΚΑΛΩΝ</t>
  </si>
  <si>
    <t>ΠΕΡΙΦΕΡΕΙΑ ΙΟΝΙΩΝ ΝΗΣΩΝ</t>
  </si>
  <si>
    <t>Π.Ε. ΖΑΚΥΝΘΟΥ</t>
  </si>
  <si>
    <t>Π.Ε. ΚΕΡΚΥΡΑΣ</t>
  </si>
  <si>
    <t>Π.Ε. ΚΕΦΑΛΛΗΝΙΑΣ</t>
  </si>
  <si>
    <t>Π.Ε. ΛΕΥΚΑΔΑΣ</t>
  </si>
  <si>
    <t>Π.Ε. ΙΘΑΚΗΣ</t>
  </si>
  <si>
    <t>ΠΕΡΙΦΕΡΕΙΑ ΔΥΤΙΚΗΣ ΕΛΛΑΔΑΣ</t>
  </si>
  <si>
    <t>Π.Ε. ΑΙΤΩΛΟΑΚΑΡΝΑΝΙΑΣ</t>
  </si>
  <si>
    <t>Π.Ε. ΑΧΑΪΑΣ</t>
  </si>
  <si>
    <t>Π.Ε. ΗΛΕΙΑΣ</t>
  </si>
  <si>
    <t>ΠΕΡΙΦΕΡΕΙΑ ΣΤΕΡΕΑΣ ΕΛΛΑΔΑΣ</t>
  </si>
  <si>
    <t>Π.Ε. ΒΟΙΩΤΙΑΣ</t>
  </si>
  <si>
    <t>Π.Ε. ΕΥΒΟΙΑΣ</t>
  </si>
  <si>
    <t>Π.Ε. ΕΥΡΥΤΑΝΙΑΣ</t>
  </si>
  <si>
    <t>Π.Ε. ΦΘΙΩΤΙΔΑΣ</t>
  </si>
  <si>
    <t>Π.Ε. ΦΩΚΙΔΑΣ</t>
  </si>
  <si>
    <t>ΠΕΡΙΦΕΡΕΙΑ ΑΤΤΙΚΗΣ</t>
  </si>
  <si>
    <t>Π.Ε. ΚΕΝΤΡΙΚΟΥ ΤΟΜΕΑ ΑΘΗΝΩΝ</t>
  </si>
  <si>
    <t>Π.Ε. ΝΟΤΙΟΥ ΤΟΜΕΑ ΑΘΗΝΩΝ</t>
  </si>
  <si>
    <t>Π.Ε. ΒΟΡΕΙΟΥ ΤΟΜΕΑ ΑΘΗΝΩΝ</t>
  </si>
  <si>
    <t>Π.Ε. ΔΥΤΙΚΟΥ ΤΟΜΕΑ ΑΘΗΝΩΝ</t>
  </si>
  <si>
    <t xml:space="preserve">Π.Ε. ΠΕΙΡΑΙΩΣ </t>
  </si>
  <si>
    <t xml:space="preserve">Π.Ε. ΝΗΣΩΝ </t>
  </si>
  <si>
    <t>Π.Ε. ΑΝΑΤΟΛΙΚΗΣ ΑΤΤΙΚΗΣ</t>
  </si>
  <si>
    <t>Π.Ε. ΔΥΤΙΚΗΣ ΑΤΤΙΚΗΣ</t>
  </si>
  <si>
    <t>ΠΕΡΙΦΕΡΕΙΑ ΠΕΛΟΠΟΝΝΗΣΟΥ</t>
  </si>
  <si>
    <t>Π.Ε. ΑΡΓΟΛΙΔΟΣ</t>
  </si>
  <si>
    <t>Π.Ε. ΑΡΚΑΔΙΑΣ</t>
  </si>
  <si>
    <t>Π.Ε. ΚΟΡΙΝΘΙΑΣ</t>
  </si>
  <si>
    <t>Π.Ε. ΛΑΚΩΝΙΑΣ</t>
  </si>
  <si>
    <t>Π.Ε. ΜΕΣΣΗΝΙΑΣ</t>
  </si>
  <si>
    <t>Π.Ε. ΤΡΙΦΥΛΛΙΑΣ</t>
  </si>
  <si>
    <t>ΠΕΡΙΦΕΡΕΙΑ ΒΟΡΕΙΟΥ ΑΙΓΑΙΟΥ</t>
  </si>
  <si>
    <t xml:space="preserve">Π.Ε. ΛΕΣΒΟΥ </t>
  </si>
  <si>
    <t>Π.Ε. ΣΑΜΟΥ</t>
  </si>
  <si>
    <t>Π.Ε. ΧΙΟΥ</t>
  </si>
  <si>
    <t xml:space="preserve">Π.Ε. ΙΚΑΡΙΑΣ </t>
  </si>
  <si>
    <t>Π.Ε. ΛΗΜΝΟΥ</t>
  </si>
  <si>
    <t>ΠΕΡΙΦΕΡΕΙΑ ΝΟΤΙΟΥ ΑΙΓΑΙΟΥ</t>
  </si>
  <si>
    <t xml:space="preserve">Π.Ε. ΡΟΔΟΥ </t>
  </si>
  <si>
    <t>Π.Ε. ΝΑΞΟΥ</t>
  </si>
  <si>
    <t>Π.Ε. ΚΑΛΥΜΝΟΥ</t>
  </si>
  <si>
    <t>Π.Ε. ΚΑΡΠΑΘΟΥ</t>
  </si>
  <si>
    <t xml:space="preserve">Π.Ε. ΚΩ </t>
  </si>
  <si>
    <t xml:space="preserve">Π.Ε. ΣΥΡΟΥ </t>
  </si>
  <si>
    <t>Π.Ε. AΝΔΡΟΥ</t>
  </si>
  <si>
    <t>Π.Ε. ΜΗΛΟΥ</t>
  </si>
  <si>
    <t xml:space="preserve">Π.Ε. ΠΑΡΟΥ </t>
  </si>
  <si>
    <t xml:space="preserve">Π.Ε. ΘΗΡΑΣ </t>
  </si>
  <si>
    <t xml:space="preserve">Π.Ε. ΤΗΝΟΥ </t>
  </si>
  <si>
    <t xml:space="preserve">Π.Ε. ΜΥΚΟΝΟΥ </t>
  </si>
  <si>
    <t xml:space="preserve">Π.Ε. ΚΕΑΣ - ΚΥΘΝΟΥ </t>
  </si>
  <si>
    <t>ΠΕΡΙΦΕΡΕΙΑ ΚΡΗΤΗΣ</t>
  </si>
  <si>
    <t>Π.Ε. ΗΡΑΚΛΕΙΟΥ</t>
  </si>
  <si>
    <t>Π.Ε. ΛΑΣΙΘΙΟΥ</t>
  </si>
  <si>
    <t>Π.Ε. ΡΕΘΥΜΝΗΣ</t>
  </si>
  <si>
    <t>Π.Ε. ΧΑΝΙΩΝ</t>
  </si>
  <si>
    <t>4α</t>
  </si>
  <si>
    <t>4β</t>
  </si>
  <si>
    <t xml:space="preserve">X.a.citri </t>
  </si>
  <si>
    <t>Phyllosticta citricarpa</t>
  </si>
  <si>
    <r>
      <t xml:space="preserve">Bactrocera </t>
    </r>
    <r>
      <rPr>
        <sz val="11"/>
        <color indexed="8"/>
        <rFont val="Calibri"/>
        <family val="2"/>
      </rPr>
      <t>spp.</t>
    </r>
    <r>
      <rPr>
        <i/>
        <sz val="11"/>
        <color indexed="8"/>
        <rFont val="Calibri"/>
        <family val="2"/>
      </rPr>
      <t xml:space="preserve"> </t>
    </r>
  </si>
  <si>
    <t>Thaumatotibia leucotreta</t>
  </si>
  <si>
    <t>Epitrix spp</t>
  </si>
  <si>
    <t>Xylella fastidiosa</t>
  </si>
  <si>
    <t xml:space="preserve">Xylella fastidiosa vectors </t>
  </si>
  <si>
    <t xml:space="preserve">CTV </t>
  </si>
  <si>
    <t>Synchytrium endobioticum</t>
  </si>
  <si>
    <t>ToLCNDV</t>
  </si>
  <si>
    <r>
      <t>Pseudomonas syringae</t>
    </r>
    <r>
      <rPr>
        <sz val="11"/>
        <color indexed="8"/>
        <rFont val="Calibri"/>
        <family val="2"/>
      </rPr>
      <t xml:space="preserve"> pv. </t>
    </r>
    <r>
      <rPr>
        <i/>
        <sz val="11"/>
        <color indexed="8"/>
        <rFont val="Calibri"/>
        <family val="2"/>
      </rPr>
      <t>actinidiae</t>
    </r>
  </si>
  <si>
    <t>Pomacea sp</t>
  </si>
  <si>
    <t xml:space="preserve">Αριθμός μακροσκοπικών </t>
  </si>
  <si>
    <t xml:space="preserve">Αριθμός δειγμάτων </t>
  </si>
  <si>
    <t xml:space="preserve">Αριθμός παγίδων </t>
  </si>
  <si>
    <t xml:space="preserve">Αριθμός ελέγχων </t>
  </si>
  <si>
    <t>Anthonomus grandis</t>
  </si>
  <si>
    <t>Drosophila suzukii</t>
  </si>
  <si>
    <t>Phenacoccus aceris</t>
  </si>
  <si>
    <t>Myiopardalis pardalina</t>
  </si>
  <si>
    <t>Eutetranychus orientalis</t>
  </si>
  <si>
    <t>Meloidogyne spp</t>
  </si>
  <si>
    <t xml:space="preserve">Curtobacterium flaccumfaciens </t>
  </si>
  <si>
    <t>Potato stolbur mycoplasm</t>
  </si>
  <si>
    <t>Glomerella gossypii</t>
  </si>
  <si>
    <t>Phytophthora ramorum</t>
  </si>
  <si>
    <t>Aceria kuko</t>
  </si>
  <si>
    <t>Αριθμός δειγμάτων νερού</t>
  </si>
  <si>
    <t>Αριθμός μακροσκοπικών  ΔΑΟΚ</t>
  </si>
  <si>
    <t>Αριθμός δειγμάτων ΔΑΟΚ</t>
  </si>
  <si>
    <t>Αριθμός μακροσκοπικών ΔΔ</t>
  </si>
  <si>
    <t>Αριθμός δειγμάτων ΔΔ</t>
  </si>
  <si>
    <r>
      <t xml:space="preserve">Αριθμός </t>
    </r>
    <r>
      <rPr>
        <b/>
        <sz val="11"/>
        <color indexed="10"/>
        <rFont val="Calibri"/>
        <family val="2"/>
        <charset val="161"/>
      </rPr>
      <t>μονάδων</t>
    </r>
    <r>
      <rPr>
        <sz val="11"/>
        <color indexed="8"/>
        <rFont val="Calibri"/>
        <family val="2"/>
        <charset val="161"/>
      </rPr>
      <t xml:space="preserve"> μακροσκοπικών </t>
    </r>
  </si>
  <si>
    <r>
      <t xml:space="preserve">Globodera  </t>
    </r>
    <r>
      <rPr>
        <sz val="11"/>
        <color indexed="8"/>
        <rFont val="Calibri"/>
        <family val="2"/>
      </rPr>
      <t>spp.</t>
    </r>
  </si>
  <si>
    <t>Αριθμός μακροσκοπικών ορυζώνες</t>
  </si>
  <si>
    <t>Αριθμός μακροσκοπικών Υδροβιότοποι</t>
  </si>
  <si>
    <t xml:space="preserve">Συνολικός ανθρωποημέρες </t>
  </si>
  <si>
    <t>Εκτιμώμενος χρόνος μακροσκοπικοί (ώρες) 3/μακροσκοπικό</t>
  </si>
  <si>
    <t xml:space="preserve">Εκτιμώμενος χρόνος δείγμα (ώρες) 2/δείγμα </t>
  </si>
  <si>
    <t>Εκτιμώμενος χρόνος μακροσκοπικοί (ώρες) 1,5/μακροσκοπικό</t>
  </si>
  <si>
    <t xml:space="preserve">Εκτιμώμενος χρόνος δείγμα (ώρες) 1/δείγμα </t>
  </si>
  <si>
    <t>Εκτιμώμενος χρόνος μακροσκοπικοί (ώρες)1,5/μακροσκοπικό</t>
  </si>
  <si>
    <t xml:space="preserve">Εκτιμώμενος χρόνος δείγμα (ώρες) 1,5/δείγμα </t>
  </si>
  <si>
    <t>Εκτιμώμενος χρόνος μακροσκοπικοί (ώρες)3/μακροσκοπικό</t>
  </si>
  <si>
    <t xml:space="preserve">Εκτιμώμενος χρόνος τοποθέτηση έλεγχος παγίδων  (ώρες) 1/μονάδα </t>
  </si>
  <si>
    <t xml:space="preserve">Εκτιμώμενος χρόνος τοποθέτηση έλεγχος παγίδων  (ώρες) 1,5/μονάδα </t>
  </si>
  <si>
    <t>Εκτιμώμενος χρόνος μακροσκοπικοί (ώρες)1/μακροσκοπικό</t>
  </si>
  <si>
    <t>Εκτιμώμενος χρόνος μακροσκοπικοί (ώρες)4/μακροσκοπικό</t>
  </si>
  <si>
    <t>Εκτιμώμενος χρόνος μακροσκοπικοί (ώρες)2,5/μακροσκοπικό</t>
  </si>
  <si>
    <t>Συνολικός εκτιμώμενος χρόνος/ΠΕ (ανθρωποημέρες)</t>
  </si>
  <si>
    <t>Αριθμός ελέγχων παγίδων</t>
  </si>
  <si>
    <t>Εκτιμώμενος χρόνος μακροσκοπικοί (ώρες)2/μακροσκοπικό</t>
  </si>
  <si>
    <t>Χρόνος ελέγχων:  καλύπτεται από το A. grandis</t>
  </si>
  <si>
    <t xml:space="preserve">Εκτιμώμενος χρόνος δείγμα (ώρες) 0,5/δείγμα </t>
  </si>
  <si>
    <t xml:space="preserve">Χρόνος ελέγχων:  καλύπτεται από το C. michiganensis κλπ </t>
  </si>
  <si>
    <t xml:space="preserve">Ralstonia solanacearum εκτός πατάτας </t>
  </si>
  <si>
    <t>Εκτιμώμενος χρόνος μακροσκοπικοί: καλύπτεται από Phyllosticta citricarpa</t>
  </si>
  <si>
    <t xml:space="preserve">Εκτιμώμενος χρόνος δείγμα (ώρες) 0,2/δείγμα </t>
  </si>
  <si>
    <t>Rhagoletis fausta</t>
  </si>
  <si>
    <t>Εκτιμώμενος χρόνος μακροσκοπικοί (ώρες)2/μακροσκοπικό: Υπολογίζεται χρόνος μόνο για τον πρώτο έλεγχο (κατά την ανάπτυξη των φυτών), ο δεύτερος κόνδυλοι καλύπτεται από το Clavibacter</t>
  </si>
  <si>
    <t xml:space="preserve">Εκτιμώμενος χρόνος δείγμα (ώρες) 2/δείγμα: Υπολογίζεται χρόνος μόνο για τον πρώτο έλεγχο (κατά την ανάπτυξη των φυτών), ο δεύτερος κόνδυλοι καλύπτεται από το Clavibacter </t>
  </si>
  <si>
    <t xml:space="preserve">Εκτιμώμενος χρόνος δείγμα (ώρες) 1,5/δείγμα: </t>
  </si>
  <si>
    <t xml:space="preserve">Εκτιμώμενος χρόνος μακροσκοπικοί (ώρες)3/μακροσκοπικό: </t>
  </si>
  <si>
    <t>Εκτιμώμενος χρόνος μακροσκοπικοί (ώρες)3/μακροσκοπικό:  Κοινός με Clavibacter: Υπολογίζεται χρόνος στην περίπτωση που οι προγραμματισμένοι έλεγχοι είναι περισσότεροι από αυτούς για Clavibacter</t>
  </si>
  <si>
    <t>Εκτιμώμενος χρόνος δείγμα (ώρες) 1,5/δείγμα:  Κοινός με Clavibacter: Υπολογίζεται χρόνος στην περίπτωση που οι προγραμματισμένοι έλεγχοι είναι περισσότεροι από αυτούς για Clavibacter</t>
  </si>
  <si>
    <t xml:space="preserve">Εκτιμώμενος χρόνος μακροσκοπικοί (ώρες) 3/μακροσκοπικό </t>
  </si>
  <si>
    <t>Grapevine flavescence dorée phytoplasma</t>
  </si>
  <si>
    <t xml:space="preserve">Scaphoideus titanus </t>
  </si>
  <si>
    <t xml:space="preserve">Anthonomus eugenii </t>
  </si>
  <si>
    <t xml:space="preserve">Αριθμός μακροσκοπικών ακτινίδιο </t>
  </si>
  <si>
    <t xml:space="preserve">Εκτός ακτινιδίου </t>
  </si>
  <si>
    <r>
      <t xml:space="preserve">Εκτιμώμενος χρόνος μακροσκοπικοί (ώρες)1,5/μακροσκοπικό, </t>
    </r>
    <r>
      <rPr>
        <sz val="11"/>
        <color rgb="FFFF0000"/>
        <rFont val="Calibri"/>
        <family val="2"/>
        <charset val="161"/>
      </rPr>
      <t>Στην περίπτωση ακτινιδίου καλύπτεται από  Pseudomonas syringae</t>
    </r>
  </si>
  <si>
    <t xml:space="preserve">Εκτιμώμενος χρόνος δείγμα (ώρες) 2,5/δείγμα </t>
  </si>
  <si>
    <t>Εκτιμώμενος χρόνος μακροσκοπικοί (ώρες)2/μακροσκοπικό (ΔΑΟΚ)</t>
  </si>
  <si>
    <t>Εκτιμώμενος χρόνος δείγμα (ώρες) 1/δείγμα  (ΔΑΟΚ)</t>
  </si>
  <si>
    <t>Συνολικός αριθμός ελέγχων: μακροσκοπικοί, δείγματα, τοποθετήσεις παγίδων, έλεγχοι παγίδων</t>
  </si>
  <si>
    <t>Επίσης παρουσιάζεται και αναλυτική εκτίμηση του χρόνου (χρόνος για την μετακίνηση στη θέση ελέγχου + χρόνος πραγματοποίησης του ελέγχου) που απαιτείται για τη διενέργεια των σχετικών ελέγχων.</t>
  </si>
  <si>
    <t>Η εκτίμηση του απαιτούμενου χρόνου εργασίας για την διενέργεια των μακροσκοπικών ελέγχων, δειγματοληψιών και παρακολούθηση παγίδων έχει βασιστεί στους χρόνους που δηλώθηκαν κατά την υποβολή της αίτησης για συγχρηματοδότηση του προγράμματος από την ΕΕ και κατά αναλογία αυτών οι εκτιμήσεις επεκτάθηκαν και για το τμήμα του προγράμματος που δεν συγχρηματοδοτείται από την ΕΕ.</t>
  </si>
  <si>
    <t xml:space="preserve">Αναλυτικές οδηγίες για τον τρόπο διεξαγωγής των ελέγχων θα δοθούν στις σχετικές μεθοδολογίες επισκοπήσεων που υπολογίζεται ότι θα αναρτηθούν στην Ιστοσελίδα του ΜΦΙ και στο https://surveys.bpi.gr/ κατά τις πρώτες μέρες του Ιανουαρίου και για γενικότερα θέματα των επισκοπήσεων σε σχετικά έγγραφα του ΥπΑΑΤ.      </t>
  </si>
  <si>
    <t xml:space="preserve">Σύνολο </t>
  </si>
  <si>
    <r>
      <t>Εκτιμώμενος χρόνος τοποθέτηση έλεγχος παγίδ</t>
    </r>
    <r>
      <rPr>
        <sz val="11"/>
        <rFont val="Calibri"/>
        <family val="2"/>
      </rPr>
      <t>ων (ώρες)1,5/έλεγχο</t>
    </r>
  </si>
  <si>
    <r>
      <t xml:space="preserve">Εκτιμώμενος χρόνος δείγμα (ώρες) 1/δείγμα  </t>
    </r>
    <r>
      <rPr>
        <sz val="11"/>
        <color rgb="FFFF0000"/>
        <rFont val="Calibri"/>
        <family val="2"/>
      </rPr>
      <t>Τα δείγματα ελέγχονται και για το Xylella fastidiosa</t>
    </r>
  </si>
  <si>
    <r>
      <t xml:space="preserve">Εκτιμώμενος χρόνος μακροσκοπικοί (ώρες) 3/μακροσκοπικό  </t>
    </r>
    <r>
      <rPr>
        <sz val="11"/>
        <color rgb="FFFF0000"/>
        <rFont val="Calibri"/>
        <family val="2"/>
      </rPr>
      <t>Ο μακροσκοπικός καλύπτει και το Xylella fastidiosa</t>
    </r>
  </si>
  <si>
    <t>Αριθμός παγίδων  (σε κάθε θέση δύο παγίδες)</t>
  </si>
  <si>
    <r>
      <t xml:space="preserve">Αριθμός μακροσκοπικών  </t>
    </r>
    <r>
      <rPr>
        <sz val="11"/>
        <color rgb="FFFF0000"/>
        <rFont val="Calibri"/>
        <family val="2"/>
        <charset val="161"/>
      </rPr>
      <t xml:space="preserve">(δεν περιλαμβάνει το αμπέλι) </t>
    </r>
  </si>
  <si>
    <r>
      <t xml:space="preserve">Αριθμός δειγμάτων </t>
    </r>
    <r>
      <rPr>
        <sz val="11"/>
        <color rgb="FFFF0000"/>
        <rFont val="Calibri"/>
        <family val="2"/>
        <charset val="161"/>
      </rPr>
      <t xml:space="preserve">(δεν περιλαμβάνει το αμπέλι) </t>
    </r>
  </si>
  <si>
    <r>
      <t>Εκτιμώμενος χρόνος τοποθέτηση έλεγχος παγίδων  (ώρες) 1,5/ζεύγος παγίδων/θέση/</t>
    </r>
    <r>
      <rPr>
        <sz val="11"/>
        <color rgb="FFFF0000"/>
        <rFont val="Calibri"/>
        <family val="2"/>
      </rPr>
      <t>(σε κάθε θέση δύο παγίδες)</t>
    </r>
  </si>
  <si>
    <t>Αριθμός παγίδων (σε κάθε θέση, μονάδα δυο παγίδες)</t>
  </si>
  <si>
    <t>Spodoptera frugiperda</t>
  </si>
  <si>
    <t>Anoplophora chinensis, A. glabripennis, Aromia bungii</t>
  </si>
  <si>
    <t>Scirtothrips spp, Aleurocanthus spp., Toxoptera citricidus</t>
  </si>
  <si>
    <t>Liberibacter africanus, Diaphorina citri, Trioza erytreae</t>
  </si>
  <si>
    <r>
      <t xml:space="preserve">Clavibacter michiganensis, Ralstonia solanacearum  </t>
    </r>
    <r>
      <rPr>
        <sz val="11"/>
        <color indexed="8"/>
        <rFont val="Calibri"/>
        <family val="2"/>
      </rPr>
      <t/>
    </r>
  </si>
  <si>
    <t>Αριθμός θεσεων (Αφορά σαρώσεις για συλλήψεις εντόμων)</t>
  </si>
  <si>
    <t>Αριθμός δειγματοληψιών  (Αφορά σαρώσεις για συλλήψεις εντόμων)</t>
  </si>
  <si>
    <r>
      <t>Εκτιμώμενος χρόνος τοποθέτηση έλεγχος παγίδων  (ώρες) 1,5/ζεύγος παγίδων/θέση</t>
    </r>
    <r>
      <rPr>
        <sz val="11"/>
        <color rgb="FFFF0000"/>
        <rFont val="Calibri"/>
        <family val="2"/>
      </rPr>
      <t xml:space="preserve"> (σε κάθε θέση δύο παγίδες), 1 ώρα /δείγμα σαρωσης </t>
    </r>
  </si>
  <si>
    <t xml:space="preserve">Στους πίνακες παρουσιάζεται ο αριθμός των ελέγχων (μακροσκοπικοί, δειγματοληψίες, τοποθέτηση παγίδων και έλεγχοι παγίδων) του προγράμματος των επισκοπήσεων  για το έτος 2019, ανά επιβλαβή οργανισμό και Περιφερειακή Ενότητα.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</si>
</sst>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61"/>
      <scheme val="minor"/>
    </font>
    <font>
      <sz val="11"/>
      <color indexed="8"/>
      <name val="Calibri"/>
      <family val="2"/>
    </font>
    <font>
      <b/>
      <sz val="11"/>
      <color indexed="8"/>
      <name val="Arial"/>
      <family val="2"/>
    </font>
    <font>
      <sz val="11"/>
      <color indexed="8"/>
      <name val="Arial"/>
      <family val="2"/>
    </font>
    <font>
      <i/>
      <sz val="11"/>
      <color indexed="8"/>
      <name val="Calibri"/>
      <family val="2"/>
    </font>
    <font>
      <sz val="8"/>
      <name val="Calibri"/>
      <family val="2"/>
      <charset val="161"/>
    </font>
    <font>
      <i/>
      <sz val="11"/>
      <color indexed="8"/>
      <name val="Calibri"/>
      <family val="2"/>
      <charset val="161"/>
    </font>
    <font>
      <sz val="11"/>
      <color indexed="8"/>
      <name val="Calibri"/>
      <family val="2"/>
      <charset val="161"/>
    </font>
    <font>
      <b/>
      <sz val="11"/>
      <color indexed="8"/>
      <name val="Calibri"/>
      <family val="2"/>
      <charset val="161"/>
    </font>
    <font>
      <sz val="11"/>
      <color indexed="10"/>
      <name val="Calibri"/>
      <family val="2"/>
      <charset val="161"/>
    </font>
    <font>
      <b/>
      <sz val="11"/>
      <color indexed="10"/>
      <name val="Calibri"/>
      <family val="2"/>
      <charset val="161"/>
    </font>
    <font>
      <sz val="11"/>
      <color rgb="FFFF0000"/>
      <name val="Calibri"/>
      <family val="2"/>
      <charset val="161"/>
    </font>
    <font>
      <sz val="11"/>
      <color rgb="FFFF0000"/>
      <name val="Calibri"/>
      <family val="2"/>
    </font>
    <font>
      <b/>
      <sz val="11"/>
      <color theme="1"/>
      <name val="Calibri"/>
      <family val="2"/>
      <charset val="161"/>
      <scheme val="minor"/>
    </font>
    <font>
      <sz val="11"/>
      <color theme="1"/>
      <name val="Calibri"/>
      <family val="2"/>
    </font>
    <font>
      <b/>
      <sz val="14"/>
      <color rgb="FFFF0000"/>
      <name val="Calibri"/>
      <family val="2"/>
      <charset val="161"/>
      <scheme val="minor"/>
    </font>
    <font>
      <sz val="14"/>
      <color rgb="FFFF0000"/>
      <name val="Calibri"/>
      <family val="2"/>
      <charset val="161"/>
    </font>
    <font>
      <sz val="11"/>
      <color theme="1"/>
      <name val="Calibri"/>
      <family val="2"/>
      <scheme val="minor"/>
    </font>
    <font>
      <sz val="11"/>
      <name val="Calibri"/>
      <family val="2"/>
      <charset val="161"/>
      <scheme val="minor"/>
    </font>
    <font>
      <b/>
      <sz val="14"/>
      <color theme="1"/>
      <name val="Calibri"/>
      <family val="2"/>
      <scheme val="minor"/>
    </font>
    <font>
      <sz val="11"/>
      <name val="Calibri"/>
      <family val="2"/>
    </font>
    <font>
      <b/>
      <sz val="16"/>
      <color theme="1"/>
      <name val="Calibri"/>
      <family val="2"/>
      <scheme val="minor"/>
    </font>
    <font>
      <b/>
      <sz val="14"/>
      <color theme="1"/>
      <name val="Calibri"/>
      <family val="2"/>
      <charset val="161"/>
      <scheme val="minor"/>
    </font>
  </fonts>
  <fills count="5">
    <fill>
      <patternFill patternType="none"/>
    </fill>
    <fill>
      <patternFill patternType="gray125"/>
    </fill>
    <fill>
      <patternFill patternType="solid">
        <fgColor indexed="31"/>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4">
    <xf numFmtId="0" fontId="0" fillId="0" borderId="0" xfId="0"/>
    <xf numFmtId="0" fontId="0" fillId="0" borderId="1" xfId="0" applyBorder="1" applyAlignment="1" applyProtection="1">
      <alignment horizontal="center"/>
    </xf>
    <xf numFmtId="0" fontId="0" fillId="3" borderId="1" xfId="0" applyFill="1" applyBorder="1" applyAlignment="1" applyProtection="1">
      <alignment horizontal="center"/>
    </xf>
    <xf numFmtId="0" fontId="0" fillId="0" borderId="1" xfId="0" applyFill="1" applyBorder="1" applyAlignment="1" applyProtection="1">
      <alignment horizontal="center"/>
    </xf>
    <xf numFmtId="0" fontId="1" fillId="3"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0" xfId="0" applyAlignment="1" applyProtection="1">
      <alignment horizontal="center"/>
      <protection locked="0"/>
    </xf>
    <xf numFmtId="0" fontId="0" fillId="0" borderId="0" xfId="0" applyProtection="1">
      <protection locked="0"/>
    </xf>
    <xf numFmtId="0" fontId="0" fillId="0" borderId="0" xfId="0" applyBorder="1" applyAlignment="1" applyProtection="1">
      <alignment horizontal="center"/>
      <protection locked="0"/>
    </xf>
    <xf numFmtId="0" fontId="0" fillId="0" borderId="0" xfId="0" applyFill="1" applyBorder="1" applyAlignment="1" applyProtection="1">
      <alignment horizontal="center"/>
      <protection locked="0"/>
    </xf>
    <xf numFmtId="0" fontId="0" fillId="0" borderId="0" xfId="0" applyFill="1" applyAlignment="1" applyProtection="1">
      <alignment horizontal="center"/>
      <protection locked="0"/>
    </xf>
    <xf numFmtId="0" fontId="0" fillId="0" borderId="0" xfId="0" applyFont="1" applyAlignment="1" applyProtection="1">
      <alignment horizontal="center"/>
      <protection locked="0"/>
    </xf>
    <xf numFmtId="0" fontId="0" fillId="0" borderId="1" xfId="0" applyFont="1" applyBorder="1" applyAlignment="1" applyProtection="1">
      <alignment horizontal="center"/>
    </xf>
    <xf numFmtId="0" fontId="0" fillId="3" borderId="1" xfId="0" applyFont="1" applyFill="1" applyBorder="1" applyAlignment="1" applyProtection="1">
      <alignment horizontal="center"/>
    </xf>
    <xf numFmtId="0" fontId="0" fillId="0" borderId="1" xfId="0" applyBorder="1" applyProtection="1"/>
    <xf numFmtId="0" fontId="7" fillId="0" borderId="1"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0" fillId="0" borderId="1" xfId="0" applyFont="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0" fillId="0" borderId="1" xfId="0" applyFont="1" applyFill="1" applyBorder="1" applyAlignment="1" applyProtection="1">
      <alignment horizontal="center"/>
    </xf>
    <xf numFmtId="0" fontId="7" fillId="0" borderId="1" xfId="0" applyFont="1" applyFill="1" applyBorder="1" applyAlignment="1" applyProtection="1">
      <alignment horizontal="center" vertical="center" wrapText="1"/>
    </xf>
    <xf numFmtId="0" fontId="0" fillId="0" borderId="0" xfId="0" applyFont="1" applyFill="1" applyAlignment="1" applyProtection="1">
      <alignment horizontal="center"/>
      <protection locked="0"/>
    </xf>
    <xf numFmtId="0" fontId="4" fillId="3" borderId="1" xfId="0"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0" fillId="0" borderId="0" xfId="0" applyFont="1" applyFill="1" applyBorder="1" applyAlignment="1" applyProtection="1">
      <alignment horizontal="center"/>
    </xf>
    <xf numFmtId="0" fontId="6" fillId="0" borderId="0" xfId="0" applyFont="1" applyFill="1" applyBorder="1" applyAlignment="1" applyProtection="1">
      <alignment horizontal="center" wrapText="1"/>
    </xf>
    <xf numFmtId="0" fontId="1" fillId="0" borderId="0" xfId="0" applyFont="1" applyFill="1" applyBorder="1" applyAlignment="1" applyProtection="1">
      <alignment horizontal="center" vertical="center" wrapText="1"/>
    </xf>
    <xf numFmtId="0" fontId="0" fillId="0" borderId="0" xfId="0" applyFont="1" applyBorder="1" applyAlignment="1" applyProtection="1">
      <alignment horizontal="center"/>
    </xf>
    <xf numFmtId="0" fontId="6" fillId="0" borderId="0" xfId="0" applyFont="1" applyBorder="1" applyAlignment="1" applyProtection="1">
      <alignment horizontal="center" vertical="center"/>
    </xf>
    <xf numFmtId="0" fontId="7" fillId="0" borderId="0"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0" fillId="0" borderId="0" xfId="0" applyProtection="1"/>
    <xf numFmtId="0" fontId="16" fillId="4" borderId="0" xfId="0" applyFont="1" applyFill="1" applyAlignment="1" applyProtection="1">
      <alignment horizontal="center" vertical="center" wrapText="1"/>
    </xf>
    <xf numFmtId="0" fontId="15" fillId="4" borderId="0" xfId="0" applyFont="1" applyFill="1" applyAlignment="1" applyProtection="1">
      <alignment horizontal="center" vertical="center" wrapText="1"/>
    </xf>
    <xf numFmtId="0" fontId="13" fillId="0" borderId="0" xfId="0" applyFont="1" applyProtection="1"/>
    <xf numFmtId="0" fontId="0" fillId="0" borderId="0" xfId="0" applyAlignment="1">
      <alignment horizontal="justify" vertical="center"/>
    </xf>
    <xf numFmtId="0" fontId="0" fillId="0" borderId="0" xfId="0" applyAlignment="1">
      <alignment vertical="center" wrapText="1"/>
    </xf>
    <xf numFmtId="0" fontId="17" fillId="0" borderId="0" xfId="0" applyFont="1" applyAlignment="1">
      <alignment vertical="center"/>
    </xf>
    <xf numFmtId="0" fontId="0" fillId="0" borderId="1" xfId="0" applyFill="1" applyBorder="1" applyAlignment="1">
      <alignment horizontal="center" vertical="center"/>
    </xf>
    <xf numFmtId="0" fontId="18" fillId="0" borderId="1" xfId="0" applyFont="1" applyFill="1" applyBorder="1" applyAlignment="1" applyProtection="1">
      <alignment horizontal="center"/>
    </xf>
    <xf numFmtId="0" fontId="18" fillId="0" borderId="1" xfId="0" applyFont="1" applyFill="1" applyBorder="1" applyAlignment="1">
      <alignment horizontal="center" vertical="center"/>
    </xf>
    <xf numFmtId="0" fontId="19" fillId="0" borderId="0" xfId="0" applyFont="1" applyAlignment="1" applyProtection="1">
      <alignment horizontal="center"/>
      <protection locked="0"/>
    </xf>
    <xf numFmtId="0" fontId="19" fillId="0" borderId="0" xfId="0" applyFont="1" applyProtection="1">
      <protection locked="0"/>
    </xf>
    <xf numFmtId="0" fontId="0" fillId="0" borderId="0" xfId="0" applyFill="1" applyProtection="1"/>
    <xf numFmtId="0" fontId="15" fillId="0" borderId="0" xfId="0" applyFont="1" applyFill="1" applyAlignment="1" applyProtection="1">
      <alignment horizontal="center" vertical="center" wrapText="1"/>
    </xf>
    <xf numFmtId="0" fontId="13" fillId="0" borderId="0" xfId="0" applyFont="1" applyFill="1" applyProtection="1"/>
    <xf numFmtId="0" fontId="0" fillId="0" borderId="0" xfId="0" applyFill="1" applyProtection="1">
      <protection locked="0"/>
    </xf>
    <xf numFmtId="0" fontId="21" fillId="0" borderId="0" xfId="0" applyFont="1" applyAlignment="1" applyProtection="1">
      <alignment horizontal="center"/>
      <protection locked="0"/>
    </xf>
    <xf numFmtId="0" fontId="22" fillId="0" borderId="0" xfId="0" applyFont="1" applyAlignment="1" applyProtection="1">
      <alignment horizontal="center"/>
      <protection locked="0"/>
    </xf>
    <xf numFmtId="0" fontId="19" fillId="0" borderId="0" xfId="0" applyFont="1" applyFill="1" applyAlignment="1" applyProtection="1">
      <alignment horizontal="center"/>
      <protection locked="0"/>
    </xf>
    <xf numFmtId="0" fontId="18" fillId="3" borderId="1" xfId="0" applyFont="1" applyFill="1" applyBorder="1" applyAlignment="1" applyProtection="1">
      <alignment horizontal="center"/>
    </xf>
    <xf numFmtId="0" fontId="4" fillId="3" borderId="1" xfId="0" applyFont="1" applyFill="1" applyBorder="1" applyAlignment="1" applyProtection="1">
      <alignment horizontal="center" vertical="center" wrapText="1"/>
    </xf>
    <xf numFmtId="1" fontId="0" fillId="3" borderId="1" xfId="0" applyNumberFormat="1" applyFill="1" applyBorder="1" applyAlignment="1" applyProtection="1">
      <alignment horizontal="center"/>
    </xf>
    <xf numFmtId="0" fontId="4" fillId="0" borderId="2" xfId="0" applyFont="1" applyFill="1" applyBorder="1" applyAlignment="1" applyProtection="1">
      <alignment horizontal="center" vertical="center"/>
    </xf>
    <xf numFmtId="2" fontId="13" fillId="0" borderId="0" xfId="0" applyNumberFormat="1" applyFont="1" applyAlignment="1" applyProtection="1">
      <alignment horizontal="right"/>
    </xf>
    <xf numFmtId="2" fontId="0" fillId="0" borderId="0" xfId="0" applyNumberFormat="1" applyAlignment="1" applyProtection="1">
      <alignment horizontal="right"/>
      <protection locked="0"/>
    </xf>
    <xf numFmtId="2" fontId="19" fillId="0" borderId="0" xfId="0" applyNumberFormat="1" applyFont="1" applyAlignment="1" applyProtection="1">
      <alignment horizontal="right"/>
      <protection locked="0"/>
    </xf>
    <xf numFmtId="1" fontId="19" fillId="0" borderId="0" xfId="0" applyNumberFormat="1" applyFont="1" applyAlignment="1" applyProtection="1">
      <alignment horizontal="right"/>
      <protection locked="0"/>
    </xf>
    <xf numFmtId="0" fontId="13" fillId="0" borderId="0" xfId="0" applyFont="1" applyBorder="1" applyAlignment="1" applyProtection="1">
      <alignment horizontal="right"/>
    </xf>
    <xf numFmtId="1" fontId="13" fillId="0" borderId="0" xfId="0" applyNumberFormat="1" applyFont="1" applyFill="1" applyBorder="1" applyAlignment="1" applyProtection="1">
      <alignment horizontal="right"/>
    </xf>
    <xf numFmtId="1" fontId="13" fillId="0" borderId="0" xfId="0" applyNumberFormat="1" applyFont="1" applyFill="1" applyAlignment="1" applyProtection="1">
      <alignment horizontal="right"/>
      <protection locked="0"/>
    </xf>
    <xf numFmtId="0" fontId="19" fillId="0" borderId="0" xfId="0" applyFont="1" applyAlignment="1" applyProtection="1">
      <alignment horizontal="right"/>
      <protection locked="0"/>
    </xf>
    <xf numFmtId="0" fontId="0" fillId="0" borderId="0" xfId="0" applyAlignment="1" applyProtection="1">
      <alignment horizontal="right"/>
      <protection locked="0"/>
    </xf>
    <xf numFmtId="0" fontId="2"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2" xfId="0" applyFont="1" applyFill="1" applyBorder="1" applyAlignment="1" applyProtection="1">
      <alignment horizontal="center" wrapText="1"/>
    </xf>
    <xf numFmtId="0" fontId="4" fillId="3" borderId="3" xfId="0" applyFont="1" applyFill="1" applyBorder="1" applyAlignment="1" applyProtection="1">
      <alignment horizontal="center" wrapText="1"/>
    </xf>
    <xf numFmtId="0" fontId="4" fillId="3" borderId="4" xfId="0" applyFont="1" applyFill="1" applyBorder="1" applyAlignment="1" applyProtection="1">
      <alignment horizontal="center" wrapText="1"/>
    </xf>
    <xf numFmtId="0" fontId="4" fillId="3"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2" xfId="0" applyFont="1" applyFill="1" applyBorder="1" applyAlignment="1" applyProtection="1">
      <alignment horizontal="center" wrapText="1"/>
    </xf>
    <xf numFmtId="0" fontId="4" fillId="0" borderId="3" xfId="0" applyFont="1" applyFill="1" applyBorder="1" applyAlignment="1" applyProtection="1">
      <alignment horizontal="center" wrapText="1"/>
    </xf>
    <xf numFmtId="0" fontId="4" fillId="0" borderId="4" xfId="0" applyFont="1" applyFill="1" applyBorder="1" applyAlignment="1" applyProtection="1">
      <alignment horizontal="center" wrapText="1"/>
    </xf>
    <xf numFmtId="0" fontId="6" fillId="0" borderId="3" xfId="0" applyFont="1" applyFill="1" applyBorder="1" applyAlignment="1" applyProtection="1">
      <alignment horizontal="center" wrapText="1"/>
    </xf>
    <xf numFmtId="0" fontId="6" fillId="0" borderId="4" xfId="0" applyFont="1" applyFill="1" applyBorder="1" applyAlignment="1" applyProtection="1">
      <alignment horizont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6"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8" fillId="2" borderId="1" xfId="0" applyFont="1" applyFill="1" applyBorder="1" applyAlignment="1" applyProtection="1">
      <alignment horizontal="center" vertical="center" wrapText="1"/>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3" borderId="2"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6" fillId="3" borderId="4" xfId="0" applyFont="1" applyFill="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3" borderId="2" xfId="0" applyFont="1" applyFill="1" applyBorder="1" applyAlignment="1" applyProtection="1">
      <alignment horizontal="center" wrapText="1"/>
    </xf>
    <xf numFmtId="0" fontId="6" fillId="3" borderId="3" xfId="0" applyFont="1" applyFill="1" applyBorder="1" applyAlignment="1" applyProtection="1">
      <alignment horizontal="center" wrapText="1"/>
    </xf>
    <xf numFmtId="0" fontId="6" fillId="3" borderId="4" xfId="0" applyFont="1" applyFill="1" applyBorder="1" applyAlignment="1" applyProtection="1">
      <alignment horizontal="center" wrapText="1"/>
    </xf>
    <xf numFmtId="0" fontId="6" fillId="0" borderId="2"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9"/>
  <sheetViews>
    <sheetView workbookViewId="0">
      <selection activeCell="A11" sqref="A11"/>
    </sheetView>
  </sheetViews>
  <sheetFormatPr defaultRowHeight="15" x14ac:dyDescent="0.25"/>
  <cols>
    <col min="1" max="1" width="120.5703125" customWidth="1"/>
  </cols>
  <sheetData>
    <row r="3" spans="1:1" ht="48.75" customHeight="1" x14ac:dyDescent="0.25">
      <c r="A3" s="41" t="s">
        <v>185</v>
      </c>
    </row>
    <row r="4" spans="1:1" ht="45" customHeight="1" x14ac:dyDescent="0.25">
      <c r="A4" s="40" t="s">
        <v>165</v>
      </c>
    </row>
    <row r="6" spans="1:1" ht="74.25" customHeight="1" x14ac:dyDescent="0.25">
      <c r="A6" s="40" t="s">
        <v>166</v>
      </c>
    </row>
    <row r="8" spans="1:1" ht="66.75" customHeight="1" x14ac:dyDescent="0.25">
      <c r="A8" s="41" t="s">
        <v>167</v>
      </c>
    </row>
    <row r="9" spans="1:1" x14ac:dyDescent="0.25">
      <c r="A9" s="4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D94"/>
  <sheetViews>
    <sheetView tabSelected="1" topLeftCell="B1" zoomScale="73" zoomScaleNormal="73" workbookViewId="0">
      <pane xSplit="2" ySplit="4" topLeftCell="BB5" activePane="bottomRight" state="frozen"/>
      <selection activeCell="B1" sqref="B1"/>
      <selection pane="topRight" activeCell="D1" sqref="D1"/>
      <selection pane="bottomLeft" activeCell="B5" sqref="B5"/>
      <selection pane="bottomRight" activeCell="BJ3" sqref="BJ3"/>
    </sheetView>
  </sheetViews>
  <sheetFormatPr defaultColWidth="8.85546875" defaultRowHeight="15" x14ac:dyDescent="0.25"/>
  <cols>
    <col min="1" max="1" width="9.140625" style="11" customWidth="1"/>
    <col min="2" max="2" width="38.28515625" style="11" customWidth="1"/>
    <col min="3" max="3" width="9.140625" style="11"/>
    <col min="4" max="4" width="15.140625" style="11" customWidth="1"/>
    <col min="5" max="8" width="14.140625" style="11" customWidth="1"/>
    <col min="9" max="9" width="11.7109375" style="11" customWidth="1"/>
    <col min="10" max="13" width="12.85546875" style="11" customWidth="1"/>
    <col min="14" max="14" width="12.7109375" style="11" customWidth="1"/>
    <col min="15" max="19" width="10.5703125" style="11" customWidth="1"/>
    <col min="20" max="24" width="12.140625" style="11" customWidth="1"/>
    <col min="25" max="33" width="13.28515625" style="11" customWidth="1"/>
    <col min="34" max="36" width="12.140625" style="11" customWidth="1"/>
    <col min="37" max="37" width="13.42578125" style="11" customWidth="1"/>
    <col min="38" max="41" width="13.85546875" style="11" customWidth="1"/>
    <col min="42" max="42" width="12.28515625" style="11" customWidth="1"/>
    <col min="43" max="43" width="14.42578125" style="11" customWidth="1"/>
    <col min="44" max="44" width="14.140625" style="11" customWidth="1"/>
    <col min="45" max="46" width="12.28515625" style="11" customWidth="1"/>
    <col min="47" max="47" width="15.7109375" style="15" customWidth="1"/>
    <col min="48" max="50" width="15.7109375" style="11" customWidth="1"/>
    <col min="51" max="51" width="13.7109375" style="11" customWidth="1"/>
    <col min="52" max="52" width="16.28515625" style="15" customWidth="1"/>
    <col min="53" max="56" width="16.28515625" style="11" customWidth="1"/>
    <col min="57" max="63" width="11.7109375" style="11" customWidth="1"/>
    <col min="64" max="64" width="12.7109375" style="11" customWidth="1"/>
    <col min="65" max="65" width="19.140625" style="11" customWidth="1"/>
    <col min="66" max="66" width="12.7109375" style="11" customWidth="1"/>
    <col min="67" max="67" width="14.85546875" style="11" customWidth="1"/>
    <col min="68" max="72" width="12.42578125" style="11" customWidth="1"/>
    <col min="73" max="76" width="16.7109375" style="11" customWidth="1"/>
    <col min="77" max="77" width="12.28515625" style="11" customWidth="1"/>
    <col min="78" max="80" width="10.85546875" style="11" customWidth="1"/>
    <col min="81" max="81" width="12.85546875" style="15" customWidth="1"/>
    <col min="82" max="85" width="14" style="15" customWidth="1"/>
    <col min="86" max="86" width="12.85546875" style="15" customWidth="1"/>
    <col min="87" max="90" width="14" style="15" customWidth="1"/>
    <col min="91" max="91" width="11.7109375" style="15" customWidth="1"/>
    <col min="92" max="94" width="12.7109375" style="15" customWidth="1"/>
    <col min="95" max="95" width="14.140625" style="15" customWidth="1"/>
    <col min="96" max="104" width="14.140625" style="26" customWidth="1"/>
    <col min="105" max="105" width="20" style="26" customWidth="1"/>
    <col min="106" max="106" width="15.5703125" style="12" customWidth="1"/>
    <col min="107" max="107" width="25.7109375" style="12" customWidth="1"/>
    <col min="108" max="108" width="13.5703125" style="51" customWidth="1"/>
    <col min="109" max="16384" width="8.85546875" style="12"/>
  </cols>
  <sheetData>
    <row r="1" spans="1:108" x14ac:dyDescent="0.25">
      <c r="B1" s="1"/>
      <c r="C1" s="1"/>
      <c r="D1" s="2"/>
      <c r="E1" s="2"/>
      <c r="F1" s="2"/>
      <c r="G1" s="2"/>
      <c r="H1" s="2"/>
      <c r="I1" s="1"/>
      <c r="J1" s="1"/>
      <c r="K1" s="1"/>
      <c r="L1" s="1"/>
      <c r="M1" s="1"/>
      <c r="N1" s="2"/>
      <c r="O1" s="2"/>
      <c r="P1" s="2"/>
      <c r="Q1" s="2"/>
      <c r="R1" s="2"/>
      <c r="S1" s="1"/>
      <c r="T1" s="1"/>
      <c r="U1" s="1"/>
      <c r="V1" s="1"/>
      <c r="W1" s="1"/>
      <c r="X1" s="2"/>
      <c r="Y1" s="2"/>
      <c r="Z1" s="2"/>
      <c r="AA1" s="2"/>
      <c r="AB1" s="2"/>
      <c r="AC1" s="1"/>
      <c r="AD1" s="1"/>
      <c r="AE1" s="1"/>
      <c r="AF1" s="1"/>
      <c r="AG1" s="2"/>
      <c r="AH1" s="2"/>
      <c r="AI1" s="2"/>
      <c r="AJ1" s="2"/>
      <c r="AK1" s="1"/>
      <c r="AL1" s="1"/>
      <c r="AM1" s="1"/>
      <c r="AN1" s="1"/>
      <c r="AO1" s="2"/>
      <c r="AP1" s="2"/>
      <c r="AQ1" s="2"/>
      <c r="AR1" s="2"/>
      <c r="AS1" s="2"/>
      <c r="AT1" s="1"/>
      <c r="AU1" s="3"/>
      <c r="AV1" s="1"/>
      <c r="AW1" s="1"/>
      <c r="AX1" s="1"/>
      <c r="AY1" s="2"/>
      <c r="AZ1" s="2"/>
      <c r="BA1" s="2"/>
      <c r="BB1" s="2"/>
      <c r="BC1" s="2"/>
      <c r="BD1" s="3"/>
      <c r="BE1" s="3"/>
      <c r="BF1" s="3"/>
      <c r="BG1" s="3"/>
      <c r="BH1" s="3"/>
      <c r="BI1" s="2"/>
      <c r="BJ1" s="2"/>
      <c r="BK1" s="2"/>
      <c r="BL1" s="2"/>
      <c r="BM1" s="2"/>
      <c r="BN1" s="2"/>
      <c r="BO1" s="3"/>
      <c r="BP1" s="3"/>
      <c r="BQ1" s="3"/>
      <c r="BR1" s="3"/>
      <c r="BS1" s="3"/>
      <c r="BT1" s="2"/>
      <c r="BU1" s="2"/>
      <c r="BV1" s="2"/>
      <c r="BW1" s="2"/>
      <c r="BX1" s="2"/>
      <c r="BY1" s="3"/>
      <c r="BZ1" s="3"/>
      <c r="CA1" s="3"/>
      <c r="CB1" s="3"/>
      <c r="CC1" s="2"/>
      <c r="CD1" s="2"/>
      <c r="CE1" s="2"/>
      <c r="CF1" s="2"/>
      <c r="CG1" s="2"/>
      <c r="CH1" s="3"/>
      <c r="CI1" s="3"/>
      <c r="CJ1" s="3"/>
      <c r="CK1" s="3"/>
      <c r="CL1" s="3"/>
      <c r="CM1" s="2"/>
      <c r="CN1" s="2"/>
      <c r="CO1" s="2"/>
      <c r="CP1" s="2"/>
      <c r="CQ1" s="3"/>
      <c r="CR1" s="24"/>
      <c r="CS1" s="24"/>
      <c r="CT1" s="24"/>
      <c r="CU1" s="18"/>
      <c r="CV1" s="18"/>
      <c r="CW1" s="18"/>
      <c r="CX1" s="18"/>
      <c r="CY1" s="29"/>
      <c r="CZ1" s="29"/>
      <c r="DA1" s="29"/>
      <c r="DB1" s="36"/>
      <c r="DC1" s="48"/>
      <c r="DD1" s="48"/>
    </row>
    <row r="2" spans="1:108" ht="15" customHeight="1" x14ac:dyDescent="0.25">
      <c r="A2" s="13"/>
      <c r="B2" s="1"/>
      <c r="C2" s="1"/>
      <c r="D2" s="80" t="s">
        <v>178</v>
      </c>
      <c r="E2" s="81"/>
      <c r="F2" s="81"/>
      <c r="G2" s="81"/>
      <c r="H2" s="82"/>
      <c r="I2" s="74" t="s">
        <v>179</v>
      </c>
      <c r="J2" s="75"/>
      <c r="K2" s="75"/>
      <c r="L2" s="75"/>
      <c r="M2" s="76"/>
      <c r="N2" s="71" t="s">
        <v>89</v>
      </c>
      <c r="O2" s="72"/>
      <c r="P2" s="72"/>
      <c r="Q2" s="72"/>
      <c r="R2" s="73"/>
      <c r="S2" s="70" t="s">
        <v>90</v>
      </c>
      <c r="T2" s="70"/>
      <c r="U2" s="28"/>
      <c r="V2" s="28"/>
      <c r="W2" s="28"/>
      <c r="X2" s="69" t="s">
        <v>96</v>
      </c>
      <c r="Y2" s="69"/>
      <c r="Z2" s="27"/>
      <c r="AA2" s="27"/>
      <c r="AB2" s="27"/>
      <c r="AC2" s="74" t="s">
        <v>91</v>
      </c>
      <c r="AD2" s="75"/>
      <c r="AE2" s="75"/>
      <c r="AF2" s="76"/>
      <c r="AG2" s="77" t="s">
        <v>92</v>
      </c>
      <c r="AH2" s="78"/>
      <c r="AI2" s="78"/>
      <c r="AJ2" s="79"/>
      <c r="AK2" s="74" t="s">
        <v>147</v>
      </c>
      <c r="AL2" s="75"/>
      <c r="AM2" s="75"/>
      <c r="AN2" s="76"/>
      <c r="AO2" s="71" t="s">
        <v>93</v>
      </c>
      <c r="AP2" s="72"/>
      <c r="AQ2" s="72"/>
      <c r="AR2" s="72"/>
      <c r="AS2" s="73"/>
      <c r="AT2" s="85" t="s">
        <v>181</v>
      </c>
      <c r="AU2" s="86"/>
      <c r="AV2" s="86"/>
      <c r="AW2" s="86"/>
      <c r="AX2" s="87"/>
      <c r="AY2" s="77" t="s">
        <v>97</v>
      </c>
      <c r="AZ2" s="78"/>
      <c r="BA2" s="78"/>
      <c r="BB2" s="78"/>
      <c r="BC2" s="79"/>
      <c r="BD2" s="88" t="s">
        <v>94</v>
      </c>
      <c r="BE2" s="89"/>
      <c r="BF2" s="89"/>
      <c r="BG2" s="89"/>
      <c r="BH2" s="90"/>
      <c r="BI2" s="80" t="s">
        <v>95</v>
      </c>
      <c r="BJ2" s="81"/>
      <c r="BK2" s="81"/>
      <c r="BL2" s="81"/>
      <c r="BM2" s="81"/>
      <c r="BN2" s="82"/>
      <c r="BO2" s="93" t="s">
        <v>98</v>
      </c>
      <c r="BP2" s="94"/>
      <c r="BQ2" s="94"/>
      <c r="BR2" s="94"/>
      <c r="BS2" s="95"/>
      <c r="BT2" s="83" t="s">
        <v>99</v>
      </c>
      <c r="BU2" s="83"/>
      <c r="BV2" s="56"/>
      <c r="BW2" s="56"/>
      <c r="BX2" s="56"/>
      <c r="BY2" s="84" t="s">
        <v>100</v>
      </c>
      <c r="BZ2" s="84"/>
      <c r="CA2" s="58"/>
      <c r="CB2" s="58"/>
      <c r="CC2" s="80" t="s">
        <v>180</v>
      </c>
      <c r="CD2" s="81"/>
      <c r="CE2" s="81"/>
      <c r="CF2" s="81"/>
      <c r="CG2" s="82"/>
      <c r="CH2" s="88" t="s">
        <v>155</v>
      </c>
      <c r="CI2" s="89"/>
      <c r="CJ2" s="89"/>
      <c r="CK2" s="89"/>
      <c r="CL2" s="90"/>
      <c r="CM2" s="80" t="s">
        <v>156</v>
      </c>
      <c r="CN2" s="81"/>
      <c r="CO2" s="81"/>
      <c r="CP2" s="82"/>
      <c r="CQ2" s="91" t="s">
        <v>157</v>
      </c>
      <c r="CR2" s="91"/>
      <c r="CS2" s="91"/>
      <c r="CT2" s="92"/>
      <c r="CU2" s="83" t="s">
        <v>177</v>
      </c>
      <c r="CV2" s="83"/>
      <c r="CW2" s="83"/>
      <c r="CX2" s="83"/>
      <c r="CY2" s="30"/>
      <c r="CZ2" s="30"/>
      <c r="DA2" s="30"/>
      <c r="DB2" s="36"/>
      <c r="DC2" s="48"/>
      <c r="DD2" s="48"/>
    </row>
    <row r="3" spans="1:108" ht="148.5" customHeight="1" x14ac:dyDescent="0.25">
      <c r="A3" s="13"/>
      <c r="B3" s="1"/>
      <c r="C3" s="1"/>
      <c r="D3" s="4" t="s">
        <v>101</v>
      </c>
      <c r="E3" s="4" t="s">
        <v>102</v>
      </c>
      <c r="F3" s="4" t="s">
        <v>126</v>
      </c>
      <c r="G3" s="4" t="s">
        <v>127</v>
      </c>
      <c r="H3" s="4" t="s">
        <v>125</v>
      </c>
      <c r="I3" s="5" t="s">
        <v>101</v>
      </c>
      <c r="J3" s="5" t="s">
        <v>102</v>
      </c>
      <c r="K3" s="6" t="s">
        <v>128</v>
      </c>
      <c r="L3" s="6" t="s">
        <v>129</v>
      </c>
      <c r="M3" s="6" t="s">
        <v>125</v>
      </c>
      <c r="N3" s="4" t="s">
        <v>101</v>
      </c>
      <c r="O3" s="4" t="s">
        <v>102</v>
      </c>
      <c r="P3" s="7" t="s">
        <v>145</v>
      </c>
      <c r="Q3" s="4" t="s">
        <v>129</v>
      </c>
      <c r="R3" s="4" t="s">
        <v>125</v>
      </c>
      <c r="S3" s="5" t="s">
        <v>101</v>
      </c>
      <c r="T3" s="5" t="s">
        <v>102</v>
      </c>
      <c r="U3" s="6" t="s">
        <v>130</v>
      </c>
      <c r="V3" s="6" t="s">
        <v>131</v>
      </c>
      <c r="W3" s="6" t="s">
        <v>125</v>
      </c>
      <c r="X3" s="8" t="s">
        <v>121</v>
      </c>
      <c r="Y3" s="4" t="s">
        <v>102</v>
      </c>
      <c r="Z3" s="4" t="s">
        <v>135</v>
      </c>
      <c r="AA3" s="4" t="s">
        <v>146</v>
      </c>
      <c r="AB3" s="4" t="s">
        <v>125</v>
      </c>
      <c r="AC3" s="5" t="s">
        <v>103</v>
      </c>
      <c r="AD3" s="5" t="s">
        <v>104</v>
      </c>
      <c r="AE3" s="6" t="s">
        <v>134</v>
      </c>
      <c r="AF3" s="6" t="s">
        <v>125</v>
      </c>
      <c r="AG3" s="4" t="s">
        <v>103</v>
      </c>
      <c r="AH3" s="4" t="s">
        <v>104</v>
      </c>
      <c r="AI3" s="4" t="s">
        <v>134</v>
      </c>
      <c r="AJ3" s="4" t="s">
        <v>125</v>
      </c>
      <c r="AK3" s="5" t="s">
        <v>103</v>
      </c>
      <c r="AL3" s="5" t="s">
        <v>104</v>
      </c>
      <c r="AM3" s="6" t="s">
        <v>134</v>
      </c>
      <c r="AN3" s="6" t="s">
        <v>125</v>
      </c>
      <c r="AO3" s="4" t="s">
        <v>101</v>
      </c>
      <c r="AP3" s="4" t="s">
        <v>102</v>
      </c>
      <c r="AQ3" s="9" t="s">
        <v>148</v>
      </c>
      <c r="AR3" s="9" t="s">
        <v>149</v>
      </c>
      <c r="AS3" s="4" t="s">
        <v>125</v>
      </c>
      <c r="AT3" s="5" t="s">
        <v>101</v>
      </c>
      <c r="AU3" s="6" t="s">
        <v>102</v>
      </c>
      <c r="AV3" s="23" t="s">
        <v>151</v>
      </c>
      <c r="AW3" s="23" t="s">
        <v>150</v>
      </c>
      <c r="AX3" s="6" t="s">
        <v>125</v>
      </c>
      <c r="AY3" s="4" t="s">
        <v>101</v>
      </c>
      <c r="AZ3" s="4" t="s">
        <v>102</v>
      </c>
      <c r="BA3" s="9" t="s">
        <v>152</v>
      </c>
      <c r="BB3" s="9" t="s">
        <v>153</v>
      </c>
      <c r="BC3" s="4" t="s">
        <v>125</v>
      </c>
      <c r="BD3" s="6" t="s">
        <v>173</v>
      </c>
      <c r="BE3" s="6" t="s">
        <v>174</v>
      </c>
      <c r="BF3" s="6" t="s">
        <v>132</v>
      </c>
      <c r="BG3" s="6" t="s">
        <v>129</v>
      </c>
      <c r="BH3" s="6" t="s">
        <v>125</v>
      </c>
      <c r="BI3" s="4" t="s">
        <v>182</v>
      </c>
      <c r="BJ3" s="4" t="s">
        <v>183</v>
      </c>
      <c r="BK3" s="4" t="s">
        <v>172</v>
      </c>
      <c r="BL3" s="4" t="s">
        <v>104</v>
      </c>
      <c r="BM3" s="4" t="s">
        <v>184</v>
      </c>
      <c r="BN3" s="4" t="s">
        <v>125</v>
      </c>
      <c r="BO3" s="6" t="s">
        <v>101</v>
      </c>
      <c r="BP3" s="6" t="s">
        <v>102</v>
      </c>
      <c r="BQ3" s="6" t="s">
        <v>137</v>
      </c>
      <c r="BR3" s="6" t="s">
        <v>129</v>
      </c>
      <c r="BS3" s="6" t="s">
        <v>125</v>
      </c>
      <c r="BT3" s="4" t="s">
        <v>101</v>
      </c>
      <c r="BU3" s="4" t="s">
        <v>102</v>
      </c>
      <c r="BV3" s="4" t="s">
        <v>132</v>
      </c>
      <c r="BW3" s="4" t="s">
        <v>131</v>
      </c>
      <c r="BX3" s="4" t="s">
        <v>125</v>
      </c>
      <c r="BY3" s="6" t="s">
        <v>123</v>
      </c>
      <c r="BZ3" s="6" t="s">
        <v>124</v>
      </c>
      <c r="CA3" s="6" t="s">
        <v>136</v>
      </c>
      <c r="CB3" s="6" t="s">
        <v>125</v>
      </c>
      <c r="CC3" s="4" t="s">
        <v>101</v>
      </c>
      <c r="CD3" s="4" t="s">
        <v>102</v>
      </c>
      <c r="CE3" s="4" t="s">
        <v>154</v>
      </c>
      <c r="CF3" s="4" t="s">
        <v>129</v>
      </c>
      <c r="CG3" s="4" t="s">
        <v>125</v>
      </c>
      <c r="CH3" s="6" t="s">
        <v>101</v>
      </c>
      <c r="CI3" s="6" t="s">
        <v>102</v>
      </c>
      <c r="CJ3" s="6" t="s">
        <v>171</v>
      </c>
      <c r="CK3" s="6" t="s">
        <v>170</v>
      </c>
      <c r="CL3" s="6" t="s">
        <v>125</v>
      </c>
      <c r="CM3" s="4" t="s">
        <v>176</v>
      </c>
      <c r="CN3" s="4" t="s">
        <v>104</v>
      </c>
      <c r="CO3" s="4" t="s">
        <v>175</v>
      </c>
      <c r="CP3" s="4" t="s">
        <v>125</v>
      </c>
      <c r="CQ3" s="6" t="s">
        <v>103</v>
      </c>
      <c r="CR3" s="25" t="s">
        <v>139</v>
      </c>
      <c r="CS3" s="6" t="s">
        <v>169</v>
      </c>
      <c r="CT3" s="6" t="s">
        <v>125</v>
      </c>
      <c r="CU3" s="4" t="s">
        <v>103</v>
      </c>
      <c r="CV3" s="4" t="s">
        <v>104</v>
      </c>
      <c r="CW3" s="4" t="s">
        <v>134</v>
      </c>
      <c r="CX3" s="4" t="s">
        <v>125</v>
      </c>
      <c r="CY3" s="31"/>
      <c r="CZ3" s="31"/>
      <c r="DA3" s="37" t="s">
        <v>164</v>
      </c>
      <c r="DB3" s="36"/>
      <c r="DC3" s="38" t="s">
        <v>138</v>
      </c>
      <c r="DD3" s="49"/>
    </row>
    <row r="4" spans="1:108" ht="41.45" customHeight="1" x14ac:dyDescent="0.25">
      <c r="A4" s="13"/>
      <c r="B4" s="68" t="s">
        <v>0</v>
      </c>
      <c r="C4" s="68"/>
      <c r="D4" s="2"/>
      <c r="E4" s="2"/>
      <c r="F4" s="2"/>
      <c r="G4" s="2"/>
      <c r="H4" s="2"/>
      <c r="I4" s="1"/>
      <c r="J4" s="1"/>
      <c r="K4" s="1"/>
      <c r="L4" s="1"/>
      <c r="M4" s="1"/>
      <c r="N4" s="2"/>
      <c r="O4" s="2"/>
      <c r="P4" s="2"/>
      <c r="Q4" s="2"/>
      <c r="R4" s="2"/>
      <c r="S4" s="1"/>
      <c r="T4" s="1"/>
      <c r="U4" s="1"/>
      <c r="V4" s="1"/>
      <c r="W4" s="1"/>
      <c r="X4" s="2"/>
      <c r="Y4" s="2"/>
      <c r="Z4" s="2"/>
      <c r="AA4" s="2"/>
      <c r="AB4" s="2"/>
      <c r="AC4" s="1"/>
      <c r="AD4" s="1"/>
      <c r="AE4" s="1"/>
      <c r="AF4" s="1"/>
      <c r="AG4" s="2"/>
      <c r="AH4" s="2"/>
      <c r="AI4" s="2"/>
      <c r="AJ4" s="2"/>
      <c r="AK4" s="1"/>
      <c r="AL4" s="1"/>
      <c r="AM4" s="1"/>
      <c r="AN4" s="1"/>
      <c r="AO4" s="2"/>
      <c r="AP4" s="2"/>
      <c r="AQ4" s="2"/>
      <c r="AR4" s="2"/>
      <c r="AS4" s="2"/>
      <c r="AT4" s="1"/>
      <c r="AU4" s="3"/>
      <c r="AV4" s="1"/>
      <c r="AW4" s="1"/>
      <c r="AX4" s="1"/>
      <c r="AY4" s="2"/>
      <c r="AZ4" s="2"/>
      <c r="BA4" s="2"/>
      <c r="BB4" s="2"/>
      <c r="BC4" s="2"/>
      <c r="BD4" s="3"/>
      <c r="BE4" s="3"/>
      <c r="BF4" s="3"/>
      <c r="BG4" s="3"/>
      <c r="BH4" s="3"/>
      <c r="BI4" s="2"/>
      <c r="BJ4" s="2"/>
      <c r="BK4" s="2"/>
      <c r="BL4" s="2"/>
      <c r="BM4" s="2"/>
      <c r="BN4" s="2"/>
      <c r="BO4" s="3"/>
      <c r="BP4" s="3"/>
      <c r="BQ4" s="3"/>
      <c r="BR4" s="3"/>
      <c r="BS4" s="3"/>
      <c r="BT4" s="2"/>
      <c r="BU4" s="2"/>
      <c r="BV4" s="2"/>
      <c r="BW4" s="2"/>
      <c r="BX4" s="2"/>
      <c r="BY4" s="3"/>
      <c r="BZ4" s="3"/>
      <c r="CA4" s="3"/>
      <c r="CB4" s="3"/>
      <c r="CC4" s="2"/>
      <c r="CD4" s="2"/>
      <c r="CE4" s="2"/>
      <c r="CF4" s="2"/>
      <c r="CG4" s="2"/>
      <c r="CH4" s="3"/>
      <c r="CI4" s="3"/>
      <c r="CJ4" s="3"/>
      <c r="CK4" s="3"/>
      <c r="CL4" s="3"/>
      <c r="CM4" s="2"/>
      <c r="CN4" s="2"/>
      <c r="CO4" s="2"/>
      <c r="CP4" s="2"/>
      <c r="CQ4" s="3"/>
      <c r="CR4" s="24"/>
      <c r="CS4" s="24"/>
      <c r="CT4" s="24"/>
      <c r="CU4" s="18"/>
      <c r="CV4" s="18"/>
      <c r="CW4" s="18"/>
      <c r="CX4" s="18"/>
      <c r="CY4" s="29"/>
      <c r="CZ4" s="29"/>
      <c r="DA4" s="29"/>
      <c r="DB4" s="36"/>
      <c r="DC4" s="36"/>
      <c r="DD4" s="48"/>
    </row>
    <row r="5" spans="1:108" x14ac:dyDescent="0.25">
      <c r="A5" s="13">
        <v>1</v>
      </c>
      <c r="B5" s="10" t="s">
        <v>1</v>
      </c>
      <c r="C5" s="1"/>
      <c r="D5" s="2">
        <v>12</v>
      </c>
      <c r="E5" s="2">
        <v>1</v>
      </c>
      <c r="F5" s="2">
        <f>D5*3</f>
        <v>36</v>
      </c>
      <c r="G5" s="2">
        <f>E5*2</f>
        <v>2</v>
      </c>
      <c r="H5" s="2">
        <f>(F5+G5)/8</f>
        <v>4.75</v>
      </c>
      <c r="I5" s="1"/>
      <c r="J5" s="1"/>
      <c r="K5" s="3">
        <f>I5*1.5</f>
        <v>0</v>
      </c>
      <c r="L5" s="3">
        <f>J5*1</f>
        <v>0</v>
      </c>
      <c r="M5" s="3">
        <f>(K5+L5)/8</f>
        <v>0</v>
      </c>
      <c r="N5" s="2"/>
      <c r="O5" s="2"/>
      <c r="P5" s="2">
        <f>N5*1.5</f>
        <v>0</v>
      </c>
      <c r="Q5" s="2">
        <f>O5*1</f>
        <v>0</v>
      </c>
      <c r="R5" s="2">
        <f>(P5+Q5)/8</f>
        <v>0</v>
      </c>
      <c r="S5" s="1"/>
      <c r="T5" s="1"/>
      <c r="U5" s="3">
        <f>S5*1.5</f>
        <v>0</v>
      </c>
      <c r="V5" s="3">
        <f>T5*1.5</f>
        <v>0</v>
      </c>
      <c r="W5" s="3">
        <f>(U5+V5)/8</f>
        <v>0</v>
      </c>
      <c r="X5" s="2"/>
      <c r="Y5" s="2"/>
      <c r="Z5" s="2">
        <f>X5*1</f>
        <v>0</v>
      </c>
      <c r="AA5" s="2">
        <f>Y5*0.2</f>
        <v>0</v>
      </c>
      <c r="AB5" s="2">
        <f>(Z5+AA5)/8</f>
        <v>0</v>
      </c>
      <c r="AC5" s="1"/>
      <c r="AD5" s="1"/>
      <c r="AE5" s="1">
        <f>((AC5*1.5)+(AD5*1.5))</f>
        <v>0</v>
      </c>
      <c r="AF5" s="1">
        <f>AE5/8</f>
        <v>0</v>
      </c>
      <c r="AG5" s="2"/>
      <c r="AH5" s="2"/>
      <c r="AI5" s="2">
        <f>((AG5*1.5)+(AH5*1.5))</f>
        <v>0</v>
      </c>
      <c r="AJ5" s="2">
        <f>AI5/8</f>
        <v>0</v>
      </c>
      <c r="AK5" s="1"/>
      <c r="AL5" s="1"/>
      <c r="AM5" s="3">
        <f>((AK5*1.5)+(AL5*1.5))</f>
        <v>0</v>
      </c>
      <c r="AN5" s="3">
        <f t="shared" ref="AN5:AN10" si="0">AM5/8</f>
        <v>0</v>
      </c>
      <c r="AO5" s="2">
        <v>124</v>
      </c>
      <c r="AP5" s="2">
        <v>62</v>
      </c>
      <c r="AQ5" s="2">
        <f>(AO5*2)/2</f>
        <v>124</v>
      </c>
      <c r="AR5" s="2">
        <v>0</v>
      </c>
      <c r="AS5" s="2">
        <f>(AQ5+AR5)/8</f>
        <v>15.5</v>
      </c>
      <c r="AT5" s="1">
        <v>62</v>
      </c>
      <c r="AU5" s="1">
        <v>62</v>
      </c>
      <c r="AV5" s="3">
        <f>AT5*3</f>
        <v>186</v>
      </c>
      <c r="AW5" s="3">
        <f>AU5*1.5</f>
        <v>93</v>
      </c>
      <c r="AX5" s="3">
        <f>(AV5+AW5)/8</f>
        <v>34.875</v>
      </c>
      <c r="AY5" s="2">
        <v>100</v>
      </c>
      <c r="AZ5" s="2">
        <v>100</v>
      </c>
      <c r="BA5" s="2">
        <f t="shared" ref="BA5:BA10" si="1">(AY5-AT5)*3</f>
        <v>114</v>
      </c>
      <c r="BB5" s="2">
        <f>(AZ5-AU5)*1.5</f>
        <v>57</v>
      </c>
      <c r="BC5" s="2">
        <f>(BA5+BB5)/8</f>
        <v>21.375</v>
      </c>
      <c r="BD5" s="3">
        <v>3</v>
      </c>
      <c r="BE5" s="3">
        <v>6</v>
      </c>
      <c r="BF5" s="3">
        <f>BD5*3</f>
        <v>9</v>
      </c>
      <c r="BG5" s="3">
        <f>BE5*1</f>
        <v>6</v>
      </c>
      <c r="BH5" s="3">
        <f>(BF5+BG5)/8</f>
        <v>1.875</v>
      </c>
      <c r="BI5" s="2"/>
      <c r="BJ5" s="2"/>
      <c r="BK5" s="57"/>
      <c r="BL5" s="2"/>
      <c r="BM5" s="2">
        <f>((((BK5*1.5)+(BL5*1.5)))/2)+(BJ5*1)</f>
        <v>0</v>
      </c>
      <c r="BN5" s="2">
        <f>BM5/8</f>
        <v>0</v>
      </c>
      <c r="BO5" s="3"/>
      <c r="BP5" s="3"/>
      <c r="BQ5" s="3">
        <f>BO5*2.5</f>
        <v>0</v>
      </c>
      <c r="BR5" s="3">
        <f>BP5*1</f>
        <v>0</v>
      </c>
      <c r="BS5" s="3">
        <f>(BQ5+BR5)/8</f>
        <v>0</v>
      </c>
      <c r="BT5" s="2">
        <v>1</v>
      </c>
      <c r="BU5" s="2">
        <v>1</v>
      </c>
      <c r="BV5" s="2">
        <f>BT5*3</f>
        <v>3</v>
      </c>
      <c r="BW5" s="2">
        <f>BU5*1.5</f>
        <v>1.5</v>
      </c>
      <c r="BX5" s="2">
        <f>(BV5+BW5)/8</f>
        <v>0.5625</v>
      </c>
      <c r="BY5" s="3"/>
      <c r="BZ5" s="3">
        <v>2</v>
      </c>
      <c r="CA5" s="3">
        <f>((BY5*4)+(BZ5*4))</f>
        <v>8</v>
      </c>
      <c r="CB5" s="3">
        <f>CA5/8</f>
        <v>1</v>
      </c>
      <c r="CC5" s="2"/>
      <c r="CD5" s="2"/>
      <c r="CE5" s="2">
        <f>CC5*3</f>
        <v>0</v>
      </c>
      <c r="CF5" s="2">
        <f>CD5*1</f>
        <v>0</v>
      </c>
      <c r="CG5" s="2">
        <f>(CE5+CF5)/8</f>
        <v>0</v>
      </c>
      <c r="CH5" s="3">
        <v>1</v>
      </c>
      <c r="CI5" s="3">
        <v>1</v>
      </c>
      <c r="CJ5" s="3">
        <f>CH5*3</f>
        <v>3</v>
      </c>
      <c r="CK5" s="3">
        <f>CI5*1</f>
        <v>1</v>
      </c>
      <c r="CL5" s="3">
        <f>(CJ5+CK5)/8</f>
        <v>0.5</v>
      </c>
      <c r="CM5" s="2">
        <v>2</v>
      </c>
      <c r="CN5" s="2">
        <v>2</v>
      </c>
      <c r="CO5" s="2">
        <f>(((CM5*1.5)+(CN5*1.5)))/2</f>
        <v>3</v>
      </c>
      <c r="CP5" s="2">
        <f>CO5/8</f>
        <v>0.375</v>
      </c>
      <c r="CQ5" s="3">
        <v>2</v>
      </c>
      <c r="CR5" s="24">
        <v>6</v>
      </c>
      <c r="CS5" s="24">
        <f t="shared" ref="CS5:CS10" si="2">(CR5+CQ5)*1.5</f>
        <v>12</v>
      </c>
      <c r="CT5" s="24">
        <f>CS5/8</f>
        <v>1.5</v>
      </c>
      <c r="CU5" s="2">
        <v>6</v>
      </c>
      <c r="CV5" s="2">
        <f>CU5*10</f>
        <v>60</v>
      </c>
      <c r="CW5" s="2">
        <f>((CU5*1.5)+(CV5*1.5))</f>
        <v>99</v>
      </c>
      <c r="CX5" s="2">
        <f>CW5/8</f>
        <v>12.375</v>
      </c>
      <c r="CY5" s="29"/>
      <c r="CZ5" s="29"/>
      <c r="DA5" s="64">
        <f>D5+E5+I5+J5+O5+S5+T5+X5+Y5+AC5+AD5+AG5+AH5+AK5+AL5+(AO5/2)+AT5+AU5+(BA5/3)+(BB5/1.5)+BD5+BE5+BK5+BL5+BO5+BP5+BT5+BU5+BY5+BZ5+CC5+CD5+CH5+CI5+CM5+CN5+CQ5+CR5+CU5+CV5+BJ5</f>
        <v>368</v>
      </c>
      <c r="DB5" s="36"/>
      <c r="DC5" s="59">
        <f>H5+M5+R5+W5+AB5+AF5+AJ5+AN5+AS5+AX5+BC5+BH5+BN5+BS5+BX5+CB5+CG5+CL5+CP5+CT5+CX5</f>
        <v>94.6875</v>
      </c>
      <c r="DD5" s="50"/>
    </row>
    <row r="6" spans="1:108" x14ac:dyDescent="0.25">
      <c r="A6" s="13">
        <v>2</v>
      </c>
      <c r="B6" s="10" t="s">
        <v>2</v>
      </c>
      <c r="C6" s="1"/>
      <c r="D6" s="2">
        <v>16</v>
      </c>
      <c r="E6" s="2">
        <v>1</v>
      </c>
      <c r="F6" s="2">
        <f t="shared" ref="F6:F69" si="3">D6*3</f>
        <v>48</v>
      </c>
      <c r="G6" s="2">
        <f t="shared" ref="G6:G69" si="4">E6*2</f>
        <v>2</v>
      </c>
      <c r="H6" s="2">
        <f t="shared" ref="H6:H69" si="5">(F6+G6)/8</f>
        <v>6.25</v>
      </c>
      <c r="I6" s="1"/>
      <c r="J6" s="1"/>
      <c r="K6" s="3">
        <f t="shared" ref="K6:K69" si="6">I6*1.5</f>
        <v>0</v>
      </c>
      <c r="L6" s="3">
        <f t="shared" ref="L6:L69" si="7">J6*1</f>
        <v>0</v>
      </c>
      <c r="M6" s="3">
        <f t="shared" ref="M6:M69" si="8">(K6+L6)/8</f>
        <v>0</v>
      </c>
      <c r="N6" s="2"/>
      <c r="O6" s="2"/>
      <c r="P6" s="2">
        <f t="shared" ref="P6:P58" si="9">N6*1.5</f>
        <v>0</v>
      </c>
      <c r="Q6" s="2">
        <f t="shared" ref="Q6:Q69" si="10">O6*1</f>
        <v>0</v>
      </c>
      <c r="R6" s="2">
        <f t="shared" ref="R6:R69" si="11">(P6+Q6)/8</f>
        <v>0</v>
      </c>
      <c r="S6" s="1"/>
      <c r="T6" s="1"/>
      <c r="U6" s="3">
        <f t="shared" ref="U6:U69" si="12">S6*1.5</f>
        <v>0</v>
      </c>
      <c r="V6" s="3">
        <f t="shared" ref="V6:V69" si="13">T6*1.5</f>
        <v>0</v>
      </c>
      <c r="W6" s="3">
        <f t="shared" ref="W6:W69" si="14">(U6+V6)/8</f>
        <v>0</v>
      </c>
      <c r="X6" s="2"/>
      <c r="Y6" s="2"/>
      <c r="Z6" s="2">
        <f t="shared" ref="Z6:Z69" si="15">X6*1</f>
        <v>0</v>
      </c>
      <c r="AA6" s="2">
        <f t="shared" ref="AA6:AA69" si="16">Y6*0.2</f>
        <v>0</v>
      </c>
      <c r="AB6" s="2">
        <f t="shared" ref="AB6:AB69" si="17">(Z6+AA6)/8</f>
        <v>0</v>
      </c>
      <c r="AC6" s="1"/>
      <c r="AD6" s="1"/>
      <c r="AE6" s="1">
        <f t="shared" ref="AE6:AE69" si="18">((AC6*1.5)+(AD6*1.5))</f>
        <v>0</v>
      </c>
      <c r="AF6" s="1">
        <f t="shared" ref="AF6:AF69" si="19">AE6/8</f>
        <v>0</v>
      </c>
      <c r="AG6" s="2"/>
      <c r="AH6" s="2"/>
      <c r="AI6" s="2">
        <f t="shared" ref="AI6:AI69" si="20">((AG6*1.5)+(AH6*1.5))</f>
        <v>0</v>
      </c>
      <c r="AJ6" s="2">
        <f t="shared" ref="AJ6:AJ69" si="21">AI6/8</f>
        <v>0</v>
      </c>
      <c r="AK6" s="1"/>
      <c r="AL6" s="1"/>
      <c r="AM6" s="3">
        <f t="shared" ref="AM6:AM69" si="22">((AK6*1.5)+(AL6*1.5))</f>
        <v>0</v>
      </c>
      <c r="AN6" s="3">
        <f t="shared" si="0"/>
        <v>0</v>
      </c>
      <c r="AO6" s="2">
        <v>6</v>
      </c>
      <c r="AP6" s="2">
        <v>3</v>
      </c>
      <c r="AQ6" s="2">
        <f t="shared" ref="AQ6:AQ69" si="23">(AO6*2)/2</f>
        <v>6</v>
      </c>
      <c r="AR6" s="2">
        <v>0</v>
      </c>
      <c r="AS6" s="2">
        <f t="shared" ref="AS6:AS69" si="24">(AQ6+AR6)/8</f>
        <v>0.75</v>
      </c>
      <c r="AT6" s="1">
        <v>3</v>
      </c>
      <c r="AU6" s="1">
        <v>3</v>
      </c>
      <c r="AV6" s="3">
        <f t="shared" ref="AV6:AV69" si="25">AT6*3</f>
        <v>9</v>
      </c>
      <c r="AW6" s="3">
        <f t="shared" ref="AW6:AW69" si="26">AU6*1.5</f>
        <v>4.5</v>
      </c>
      <c r="AX6" s="3">
        <f t="shared" ref="AX6:AX69" si="27">(AV6+AW6)/8</f>
        <v>1.6875</v>
      </c>
      <c r="AY6" s="2">
        <v>10</v>
      </c>
      <c r="AZ6" s="2">
        <v>10</v>
      </c>
      <c r="BA6" s="2">
        <f t="shared" si="1"/>
        <v>21</v>
      </c>
      <c r="BB6" s="2">
        <v>0</v>
      </c>
      <c r="BC6" s="2">
        <f t="shared" ref="BC6:BC69" si="28">(BA6+BB6)/8</f>
        <v>2.625</v>
      </c>
      <c r="BD6" s="3">
        <v>14</v>
      </c>
      <c r="BE6" s="3">
        <v>17</v>
      </c>
      <c r="BF6" s="3">
        <f t="shared" ref="BF6:BF69" si="29">BD6*3</f>
        <v>42</v>
      </c>
      <c r="BG6" s="3">
        <f t="shared" ref="BG6:BG69" si="30">BE6*1</f>
        <v>17</v>
      </c>
      <c r="BH6" s="3">
        <f t="shared" ref="BH6:BH69" si="31">(BF6+BG6)/8</f>
        <v>7.375</v>
      </c>
      <c r="BI6" s="2"/>
      <c r="BJ6" s="2">
        <f t="shared" ref="BJ6:BJ69" si="32">BI6*2</f>
        <v>0</v>
      </c>
      <c r="BK6" s="57">
        <v>6</v>
      </c>
      <c r="BL6" s="2">
        <v>6</v>
      </c>
      <c r="BM6" s="2">
        <f t="shared" ref="BM6:BM69" si="33">((((BK6*1.5)+(BL6*1.5)))/2)+(BJ6*1)</f>
        <v>9</v>
      </c>
      <c r="BN6" s="2">
        <f t="shared" ref="BN6:BN7" si="34">BM6/8</f>
        <v>1.125</v>
      </c>
      <c r="BO6" s="3"/>
      <c r="BP6" s="3"/>
      <c r="BQ6" s="3">
        <f t="shared" ref="BQ6:BQ69" si="35">BO6*2.5</f>
        <v>0</v>
      </c>
      <c r="BR6" s="3">
        <f t="shared" ref="BR6:BR69" si="36">BP6*1</f>
        <v>0</v>
      </c>
      <c r="BS6" s="3">
        <f t="shared" ref="BS6:BS69" si="37">(BQ6+BR6)/8</f>
        <v>0</v>
      </c>
      <c r="BT6" s="2">
        <v>16</v>
      </c>
      <c r="BU6" s="2">
        <v>16</v>
      </c>
      <c r="BV6" s="2">
        <f t="shared" ref="BV6:BV69" si="38">BT6*3</f>
        <v>48</v>
      </c>
      <c r="BW6" s="2">
        <f t="shared" ref="BW6:BW69" si="39">BU6*1.5</f>
        <v>24</v>
      </c>
      <c r="BX6" s="2">
        <f t="shared" ref="BX6:BX69" si="40">(BV6+BW6)/8</f>
        <v>9</v>
      </c>
      <c r="BY6" s="3">
        <v>7</v>
      </c>
      <c r="BZ6" s="3">
        <v>2</v>
      </c>
      <c r="CA6" s="3">
        <f t="shared" ref="CA6:CA69" si="41">((BY6*4)+(BZ6*4))</f>
        <v>36</v>
      </c>
      <c r="CB6" s="3">
        <f t="shared" ref="CB6:CB69" si="42">CA6/8</f>
        <v>4.5</v>
      </c>
      <c r="CC6" s="2"/>
      <c r="CD6" s="2"/>
      <c r="CE6" s="2">
        <f t="shared" ref="CE6:CE69" si="43">CC6*3</f>
        <v>0</v>
      </c>
      <c r="CF6" s="2">
        <f t="shared" ref="CF6:CF69" si="44">CD6*1</f>
        <v>0</v>
      </c>
      <c r="CG6" s="2">
        <f t="shared" ref="CG6:CG69" si="45">(CE6+CF6)/8</f>
        <v>0</v>
      </c>
      <c r="CH6" s="3">
        <v>6</v>
      </c>
      <c r="CI6" s="3">
        <v>6</v>
      </c>
      <c r="CJ6" s="3">
        <f t="shared" ref="CJ6:CJ69" si="46">CH6*3</f>
        <v>18</v>
      </c>
      <c r="CK6" s="3">
        <f t="shared" ref="CK6:CK69" si="47">CI6*1</f>
        <v>6</v>
      </c>
      <c r="CL6" s="3">
        <f t="shared" ref="CL6:CL10" si="48">(CJ6+CK6)/8</f>
        <v>3</v>
      </c>
      <c r="CM6" s="2">
        <v>12</v>
      </c>
      <c r="CN6" s="2">
        <v>12</v>
      </c>
      <c r="CO6" s="2">
        <f t="shared" ref="CO6:CO69" si="49">(((CM6*1.5)+(CN6*1.5)))/2</f>
        <v>18</v>
      </c>
      <c r="CP6" s="2">
        <f t="shared" ref="CP6:CP10" si="50">CO6/8</f>
        <v>2.25</v>
      </c>
      <c r="CQ6" s="3"/>
      <c r="CR6" s="24"/>
      <c r="CS6" s="24">
        <f t="shared" si="2"/>
        <v>0</v>
      </c>
      <c r="CT6" s="24">
        <f t="shared" ref="CT6:CT69" si="51">CS6/8</f>
        <v>0</v>
      </c>
      <c r="CU6" s="18">
        <v>8</v>
      </c>
      <c r="CV6" s="2">
        <f t="shared" ref="CV6:CV69" si="52">CU6*10</f>
        <v>80</v>
      </c>
      <c r="CW6" s="2">
        <f t="shared" ref="CW6:CW69" si="53">((CU6*1.5)+(CV6*1.5))</f>
        <v>132</v>
      </c>
      <c r="CX6" s="2">
        <f t="shared" ref="CX6:CX69" si="54">CW6/8</f>
        <v>16.5</v>
      </c>
      <c r="CY6" s="29"/>
      <c r="CZ6" s="29"/>
      <c r="DA6" s="64">
        <f t="shared" ref="DA6:DA10" si="55">D6+E6+I6+J6+O6+S6+T6+X6+Y6+AC6+AD6+AG6+AH6+AK6+AL6+(AO6/2)+AT6+AU6+(BA6/3)+(BB6/1.5)+BD6+BE6+BK6+BL6+BO6+BP6+BT6+BU6+BY6+BZ6+CC6+CD6+CH6+CI6+CM6+CN6+CQ6+CR6+CU6+CV6+BJ6</f>
        <v>241</v>
      </c>
      <c r="DB6" s="36"/>
      <c r="DC6" s="59">
        <f t="shared" ref="DC6:DC69" si="56">H6+M6+R6+W6+AB6+AF6+AJ6+AN6+AS6+AX6+BC6+BH6+BN6+BS6+BX6+CB6+CG6+CL6+CP6+CT6+CX6</f>
        <v>55.0625</v>
      </c>
      <c r="DD6" s="50"/>
    </row>
    <row r="7" spans="1:108" x14ac:dyDescent="0.25">
      <c r="A7" s="13">
        <v>3</v>
      </c>
      <c r="B7" s="10" t="s">
        <v>3</v>
      </c>
      <c r="C7" s="1"/>
      <c r="D7" s="2">
        <v>9</v>
      </c>
      <c r="E7" s="2">
        <v>1</v>
      </c>
      <c r="F7" s="2">
        <f t="shared" si="3"/>
        <v>27</v>
      </c>
      <c r="G7" s="2">
        <f t="shared" si="4"/>
        <v>2</v>
      </c>
      <c r="H7" s="2">
        <f t="shared" si="5"/>
        <v>3.625</v>
      </c>
      <c r="I7" s="1"/>
      <c r="J7" s="1"/>
      <c r="K7" s="3">
        <f t="shared" si="6"/>
        <v>0</v>
      </c>
      <c r="L7" s="3">
        <f t="shared" si="7"/>
        <v>0</v>
      </c>
      <c r="M7" s="3">
        <f t="shared" si="8"/>
        <v>0</v>
      </c>
      <c r="N7" s="2"/>
      <c r="O7" s="2"/>
      <c r="P7" s="2">
        <f t="shared" si="9"/>
        <v>0</v>
      </c>
      <c r="Q7" s="2">
        <f t="shared" si="10"/>
        <v>0</v>
      </c>
      <c r="R7" s="2">
        <f t="shared" si="11"/>
        <v>0</v>
      </c>
      <c r="S7" s="1"/>
      <c r="T7" s="1"/>
      <c r="U7" s="3">
        <f t="shared" si="12"/>
        <v>0</v>
      </c>
      <c r="V7" s="3">
        <f t="shared" si="13"/>
        <v>0</v>
      </c>
      <c r="W7" s="3">
        <f t="shared" si="14"/>
        <v>0</v>
      </c>
      <c r="X7" s="2"/>
      <c r="Y7" s="2"/>
      <c r="Z7" s="2">
        <f t="shared" si="15"/>
        <v>0</v>
      </c>
      <c r="AA7" s="2">
        <f t="shared" si="16"/>
        <v>0</v>
      </c>
      <c r="AB7" s="2">
        <f t="shared" si="17"/>
        <v>0</v>
      </c>
      <c r="AC7" s="1"/>
      <c r="AD7" s="1"/>
      <c r="AE7" s="1">
        <f t="shared" si="18"/>
        <v>0</v>
      </c>
      <c r="AF7" s="1">
        <f t="shared" si="19"/>
        <v>0</v>
      </c>
      <c r="AG7" s="2"/>
      <c r="AH7" s="2"/>
      <c r="AI7" s="2">
        <f t="shared" si="20"/>
        <v>0</v>
      </c>
      <c r="AJ7" s="2">
        <f t="shared" si="21"/>
        <v>0</v>
      </c>
      <c r="AK7" s="1"/>
      <c r="AL7" s="1"/>
      <c r="AM7" s="3">
        <f t="shared" si="22"/>
        <v>0</v>
      </c>
      <c r="AN7" s="3">
        <f t="shared" si="0"/>
        <v>0</v>
      </c>
      <c r="AO7" s="2">
        <v>12</v>
      </c>
      <c r="AP7" s="2">
        <v>6</v>
      </c>
      <c r="AQ7" s="2">
        <f t="shared" si="23"/>
        <v>12</v>
      </c>
      <c r="AR7" s="2">
        <v>0</v>
      </c>
      <c r="AS7" s="2">
        <f t="shared" si="24"/>
        <v>1.5</v>
      </c>
      <c r="AT7" s="1">
        <v>6</v>
      </c>
      <c r="AU7" s="1">
        <v>6</v>
      </c>
      <c r="AV7" s="3">
        <f t="shared" si="25"/>
        <v>18</v>
      </c>
      <c r="AW7" s="3">
        <f t="shared" si="26"/>
        <v>9</v>
      </c>
      <c r="AX7" s="3">
        <f t="shared" si="27"/>
        <v>3.375</v>
      </c>
      <c r="AY7" s="2">
        <v>15</v>
      </c>
      <c r="AZ7" s="2">
        <v>15</v>
      </c>
      <c r="BA7" s="2">
        <f t="shared" si="1"/>
        <v>27</v>
      </c>
      <c r="BB7" s="2">
        <f>(AZ7-AU7)*1.5</f>
        <v>13.5</v>
      </c>
      <c r="BC7" s="2">
        <f t="shared" si="28"/>
        <v>5.0625</v>
      </c>
      <c r="BD7" s="3">
        <v>7</v>
      </c>
      <c r="BE7" s="3">
        <v>10</v>
      </c>
      <c r="BF7" s="3">
        <f t="shared" si="29"/>
        <v>21</v>
      </c>
      <c r="BG7" s="3">
        <f t="shared" si="30"/>
        <v>10</v>
      </c>
      <c r="BH7" s="3">
        <f t="shared" si="31"/>
        <v>3.875</v>
      </c>
      <c r="BI7" s="2"/>
      <c r="BJ7" s="2">
        <f t="shared" si="32"/>
        <v>0</v>
      </c>
      <c r="BK7" s="57"/>
      <c r="BL7" s="2"/>
      <c r="BM7" s="2">
        <f t="shared" si="33"/>
        <v>0</v>
      </c>
      <c r="BN7" s="2">
        <f t="shared" si="34"/>
        <v>0</v>
      </c>
      <c r="BO7" s="3"/>
      <c r="BP7" s="3"/>
      <c r="BQ7" s="3">
        <f t="shared" si="35"/>
        <v>0</v>
      </c>
      <c r="BR7" s="3">
        <f t="shared" si="36"/>
        <v>0</v>
      </c>
      <c r="BS7" s="3">
        <f t="shared" si="37"/>
        <v>0</v>
      </c>
      <c r="BT7" s="2">
        <v>10</v>
      </c>
      <c r="BU7" s="2">
        <v>10</v>
      </c>
      <c r="BV7" s="2">
        <f t="shared" si="38"/>
        <v>30</v>
      </c>
      <c r="BW7" s="2">
        <f t="shared" si="39"/>
        <v>15</v>
      </c>
      <c r="BX7" s="2">
        <f t="shared" si="40"/>
        <v>5.625</v>
      </c>
      <c r="BY7" s="3"/>
      <c r="BZ7" s="3">
        <v>2</v>
      </c>
      <c r="CA7" s="3">
        <f t="shared" si="41"/>
        <v>8</v>
      </c>
      <c r="CB7" s="3">
        <f t="shared" si="42"/>
        <v>1</v>
      </c>
      <c r="CC7" s="2"/>
      <c r="CD7" s="2"/>
      <c r="CE7" s="2">
        <f t="shared" si="43"/>
        <v>0</v>
      </c>
      <c r="CF7" s="2">
        <f t="shared" si="44"/>
        <v>0</v>
      </c>
      <c r="CG7" s="2">
        <f t="shared" si="45"/>
        <v>0</v>
      </c>
      <c r="CH7" s="3"/>
      <c r="CI7" s="3"/>
      <c r="CJ7" s="3">
        <f t="shared" si="46"/>
        <v>0</v>
      </c>
      <c r="CK7" s="3">
        <f t="shared" si="47"/>
        <v>0</v>
      </c>
      <c r="CL7" s="3">
        <f t="shared" si="48"/>
        <v>0</v>
      </c>
      <c r="CM7" s="2"/>
      <c r="CN7" s="2"/>
      <c r="CO7" s="2">
        <f t="shared" si="49"/>
        <v>0</v>
      </c>
      <c r="CP7" s="2">
        <f t="shared" si="50"/>
        <v>0</v>
      </c>
      <c r="CQ7" s="3">
        <v>2</v>
      </c>
      <c r="CR7" s="24">
        <v>6</v>
      </c>
      <c r="CS7" s="24">
        <f t="shared" si="2"/>
        <v>12</v>
      </c>
      <c r="CT7" s="24">
        <f t="shared" si="51"/>
        <v>1.5</v>
      </c>
      <c r="CU7" s="18">
        <v>5</v>
      </c>
      <c r="CV7" s="2">
        <f t="shared" si="52"/>
        <v>50</v>
      </c>
      <c r="CW7" s="2">
        <f t="shared" si="53"/>
        <v>82.5</v>
      </c>
      <c r="CX7" s="2">
        <f t="shared" si="54"/>
        <v>10.3125</v>
      </c>
      <c r="CY7" s="29"/>
      <c r="CZ7" s="29"/>
      <c r="DA7" s="64">
        <f t="shared" si="55"/>
        <v>148</v>
      </c>
      <c r="DB7" s="36"/>
      <c r="DC7" s="59">
        <f t="shared" si="56"/>
        <v>35.875</v>
      </c>
      <c r="DD7" s="50"/>
    </row>
    <row r="8" spans="1:108" ht="16.149999999999999" customHeight="1" x14ac:dyDescent="0.25">
      <c r="A8" s="14" t="s">
        <v>87</v>
      </c>
      <c r="B8" s="10" t="s">
        <v>4</v>
      </c>
      <c r="C8" s="1"/>
      <c r="D8" s="2">
        <v>19</v>
      </c>
      <c r="E8" s="2">
        <v>1</v>
      </c>
      <c r="F8" s="2">
        <f t="shared" si="3"/>
        <v>57</v>
      </c>
      <c r="G8" s="2">
        <f t="shared" si="4"/>
        <v>2</v>
      </c>
      <c r="H8" s="2">
        <f t="shared" si="5"/>
        <v>7.375</v>
      </c>
      <c r="I8" s="1"/>
      <c r="J8" s="1"/>
      <c r="K8" s="3">
        <f t="shared" si="6"/>
        <v>0</v>
      </c>
      <c r="L8" s="3">
        <f t="shared" si="7"/>
        <v>0</v>
      </c>
      <c r="M8" s="3">
        <f t="shared" si="8"/>
        <v>0</v>
      </c>
      <c r="N8" s="2"/>
      <c r="O8" s="2"/>
      <c r="P8" s="2">
        <f t="shared" si="9"/>
        <v>0</v>
      </c>
      <c r="Q8" s="2">
        <f t="shared" si="10"/>
        <v>0</v>
      </c>
      <c r="R8" s="2">
        <f t="shared" si="11"/>
        <v>0</v>
      </c>
      <c r="S8" s="1"/>
      <c r="T8" s="1"/>
      <c r="U8" s="3">
        <f t="shared" si="12"/>
        <v>0</v>
      </c>
      <c r="V8" s="3">
        <f t="shared" si="13"/>
        <v>0</v>
      </c>
      <c r="W8" s="3">
        <f t="shared" si="14"/>
        <v>0</v>
      </c>
      <c r="X8" s="2"/>
      <c r="Y8" s="2"/>
      <c r="Z8" s="2">
        <f t="shared" si="15"/>
        <v>0</v>
      </c>
      <c r="AA8" s="2">
        <f t="shared" si="16"/>
        <v>0</v>
      </c>
      <c r="AB8" s="2">
        <f t="shared" si="17"/>
        <v>0</v>
      </c>
      <c r="AC8" s="1"/>
      <c r="AD8" s="1"/>
      <c r="AE8" s="1">
        <f t="shared" si="18"/>
        <v>0</v>
      </c>
      <c r="AF8" s="1">
        <f t="shared" si="19"/>
        <v>0</v>
      </c>
      <c r="AG8" s="2"/>
      <c r="AH8" s="2"/>
      <c r="AI8" s="2">
        <f t="shared" si="20"/>
        <v>0</v>
      </c>
      <c r="AJ8" s="2">
        <f t="shared" si="21"/>
        <v>0</v>
      </c>
      <c r="AK8" s="1"/>
      <c r="AL8" s="1"/>
      <c r="AM8" s="3">
        <f t="shared" si="22"/>
        <v>0</v>
      </c>
      <c r="AN8" s="3">
        <f t="shared" si="0"/>
        <v>0</v>
      </c>
      <c r="AO8" s="2">
        <v>4</v>
      </c>
      <c r="AP8" s="2">
        <v>2</v>
      </c>
      <c r="AQ8" s="2">
        <f t="shared" si="23"/>
        <v>4</v>
      </c>
      <c r="AR8" s="2">
        <v>0</v>
      </c>
      <c r="AS8" s="2">
        <f t="shared" si="24"/>
        <v>0.5</v>
      </c>
      <c r="AT8" s="1">
        <v>2</v>
      </c>
      <c r="AU8" s="1">
        <v>2</v>
      </c>
      <c r="AV8" s="3">
        <f t="shared" si="25"/>
        <v>6</v>
      </c>
      <c r="AW8" s="3">
        <f t="shared" si="26"/>
        <v>3</v>
      </c>
      <c r="AX8" s="3">
        <f t="shared" si="27"/>
        <v>1.125</v>
      </c>
      <c r="AY8" s="2">
        <v>5</v>
      </c>
      <c r="AZ8" s="2">
        <v>5</v>
      </c>
      <c r="BA8" s="2">
        <f t="shared" si="1"/>
        <v>9</v>
      </c>
      <c r="BB8" s="2">
        <f>(AZ8-AU8)*1.5</f>
        <v>4.5</v>
      </c>
      <c r="BC8" s="2">
        <f t="shared" si="28"/>
        <v>1.6875</v>
      </c>
      <c r="BD8" s="3">
        <v>1</v>
      </c>
      <c r="BE8" s="3">
        <v>2</v>
      </c>
      <c r="BF8" s="3">
        <f t="shared" si="29"/>
        <v>3</v>
      </c>
      <c r="BG8" s="3">
        <f t="shared" si="30"/>
        <v>2</v>
      </c>
      <c r="BH8" s="3">
        <f t="shared" si="31"/>
        <v>0.625</v>
      </c>
      <c r="BI8" s="2"/>
      <c r="BJ8" s="2">
        <f t="shared" si="32"/>
        <v>0</v>
      </c>
      <c r="BK8" s="57"/>
      <c r="BL8" s="2"/>
      <c r="BM8" s="2">
        <f t="shared" si="33"/>
        <v>0</v>
      </c>
      <c r="BN8" s="2">
        <f t="shared" ref="BN8:BN69" si="57">BM8/8</f>
        <v>0</v>
      </c>
      <c r="BO8" s="3">
        <v>4</v>
      </c>
      <c r="BP8" s="3">
        <v>4</v>
      </c>
      <c r="BQ8" s="3">
        <f t="shared" si="35"/>
        <v>10</v>
      </c>
      <c r="BR8" s="3">
        <f t="shared" si="36"/>
        <v>4</v>
      </c>
      <c r="BS8" s="3">
        <f t="shared" si="37"/>
        <v>1.75</v>
      </c>
      <c r="BT8" s="2"/>
      <c r="BU8" s="2"/>
      <c r="BV8" s="2">
        <f t="shared" si="38"/>
        <v>0</v>
      </c>
      <c r="BW8" s="2">
        <f t="shared" si="39"/>
        <v>0</v>
      </c>
      <c r="BX8" s="2">
        <f t="shared" si="40"/>
        <v>0</v>
      </c>
      <c r="BY8" s="3"/>
      <c r="BZ8" s="3">
        <v>3</v>
      </c>
      <c r="CA8" s="3">
        <f t="shared" si="41"/>
        <v>12</v>
      </c>
      <c r="CB8" s="3">
        <f t="shared" si="42"/>
        <v>1.5</v>
      </c>
      <c r="CC8" s="2"/>
      <c r="CD8" s="2"/>
      <c r="CE8" s="2">
        <f t="shared" si="43"/>
        <v>0</v>
      </c>
      <c r="CF8" s="2">
        <f t="shared" si="44"/>
        <v>0</v>
      </c>
      <c r="CG8" s="2">
        <f t="shared" si="45"/>
        <v>0</v>
      </c>
      <c r="CH8" s="3"/>
      <c r="CI8" s="3"/>
      <c r="CJ8" s="3">
        <f t="shared" si="46"/>
        <v>0</v>
      </c>
      <c r="CK8" s="3">
        <f t="shared" si="47"/>
        <v>0</v>
      </c>
      <c r="CL8" s="3">
        <f t="shared" si="48"/>
        <v>0</v>
      </c>
      <c r="CM8" s="2"/>
      <c r="CN8" s="2"/>
      <c r="CO8" s="2">
        <f t="shared" si="49"/>
        <v>0</v>
      </c>
      <c r="CP8" s="2">
        <f t="shared" si="50"/>
        <v>0</v>
      </c>
      <c r="CQ8" s="3"/>
      <c r="CR8" s="24"/>
      <c r="CS8" s="24">
        <f t="shared" si="2"/>
        <v>0</v>
      </c>
      <c r="CT8" s="24">
        <f t="shared" si="51"/>
        <v>0</v>
      </c>
      <c r="CU8" s="18">
        <v>2</v>
      </c>
      <c r="CV8" s="2">
        <f t="shared" si="52"/>
        <v>20</v>
      </c>
      <c r="CW8" s="2">
        <f t="shared" si="53"/>
        <v>33</v>
      </c>
      <c r="CX8" s="2">
        <f t="shared" si="54"/>
        <v>4.125</v>
      </c>
      <c r="CY8" s="29"/>
      <c r="CZ8" s="29"/>
      <c r="DA8" s="64">
        <f t="shared" si="55"/>
        <v>68</v>
      </c>
      <c r="DB8" s="36"/>
      <c r="DC8" s="59">
        <f t="shared" si="56"/>
        <v>18.6875</v>
      </c>
      <c r="DD8" s="50"/>
    </row>
    <row r="9" spans="1:108" ht="16.149999999999999" customHeight="1" x14ac:dyDescent="0.25">
      <c r="A9" s="13" t="s">
        <v>88</v>
      </c>
      <c r="B9" s="10" t="s">
        <v>5</v>
      </c>
      <c r="C9" s="1"/>
      <c r="D9" s="2">
        <v>18</v>
      </c>
      <c r="E9" s="2">
        <v>1</v>
      </c>
      <c r="F9" s="2">
        <f t="shared" si="3"/>
        <v>54</v>
      </c>
      <c r="G9" s="2">
        <f t="shared" si="4"/>
        <v>2</v>
      </c>
      <c r="H9" s="2">
        <f t="shared" si="5"/>
        <v>7</v>
      </c>
      <c r="I9" s="1"/>
      <c r="J9" s="1"/>
      <c r="K9" s="3">
        <f t="shared" si="6"/>
        <v>0</v>
      </c>
      <c r="L9" s="3">
        <f t="shared" si="7"/>
        <v>0</v>
      </c>
      <c r="M9" s="3">
        <f t="shared" si="8"/>
        <v>0</v>
      </c>
      <c r="N9" s="2"/>
      <c r="O9" s="2"/>
      <c r="P9" s="2">
        <f t="shared" si="9"/>
        <v>0</v>
      </c>
      <c r="Q9" s="2">
        <f t="shared" si="10"/>
        <v>0</v>
      </c>
      <c r="R9" s="2">
        <f t="shared" si="11"/>
        <v>0</v>
      </c>
      <c r="S9" s="1"/>
      <c r="T9" s="1"/>
      <c r="U9" s="3">
        <f t="shared" si="12"/>
        <v>0</v>
      </c>
      <c r="V9" s="3">
        <f t="shared" si="13"/>
        <v>0</v>
      </c>
      <c r="W9" s="3">
        <f t="shared" si="14"/>
        <v>0</v>
      </c>
      <c r="X9" s="2"/>
      <c r="Y9" s="2"/>
      <c r="Z9" s="2">
        <f t="shared" si="15"/>
        <v>0</v>
      </c>
      <c r="AA9" s="2">
        <f t="shared" si="16"/>
        <v>0</v>
      </c>
      <c r="AB9" s="2">
        <f t="shared" si="17"/>
        <v>0</v>
      </c>
      <c r="AC9" s="1"/>
      <c r="AD9" s="1"/>
      <c r="AE9" s="1">
        <f t="shared" si="18"/>
        <v>0</v>
      </c>
      <c r="AF9" s="1">
        <f t="shared" si="19"/>
        <v>0</v>
      </c>
      <c r="AG9" s="2"/>
      <c r="AH9" s="2"/>
      <c r="AI9" s="2">
        <f t="shared" si="20"/>
        <v>0</v>
      </c>
      <c r="AJ9" s="2">
        <f t="shared" si="21"/>
        <v>0</v>
      </c>
      <c r="AK9" s="1"/>
      <c r="AL9" s="1"/>
      <c r="AM9" s="3">
        <f t="shared" si="22"/>
        <v>0</v>
      </c>
      <c r="AN9" s="3">
        <f t="shared" si="0"/>
        <v>0</v>
      </c>
      <c r="AO9" s="2">
        <v>0</v>
      </c>
      <c r="AP9" s="2"/>
      <c r="AQ9" s="2">
        <f t="shared" si="23"/>
        <v>0</v>
      </c>
      <c r="AR9" s="2">
        <v>0</v>
      </c>
      <c r="AS9" s="2">
        <f t="shared" si="24"/>
        <v>0</v>
      </c>
      <c r="AT9" s="1"/>
      <c r="AU9" s="1"/>
      <c r="AV9" s="3">
        <f t="shared" si="25"/>
        <v>0</v>
      </c>
      <c r="AW9" s="3">
        <f t="shared" si="26"/>
        <v>0</v>
      </c>
      <c r="AX9" s="3">
        <f t="shared" si="27"/>
        <v>0</v>
      </c>
      <c r="AY9" s="2"/>
      <c r="AZ9" s="2"/>
      <c r="BA9" s="2">
        <f t="shared" si="1"/>
        <v>0</v>
      </c>
      <c r="BB9" s="2">
        <f>(AZ9-AU9)*1.5</f>
        <v>0</v>
      </c>
      <c r="BC9" s="2">
        <f t="shared" si="28"/>
        <v>0</v>
      </c>
      <c r="BD9" s="3">
        <v>5</v>
      </c>
      <c r="BE9" s="3">
        <v>7</v>
      </c>
      <c r="BF9" s="3">
        <f t="shared" si="29"/>
        <v>15</v>
      </c>
      <c r="BG9" s="3">
        <f t="shared" si="30"/>
        <v>7</v>
      </c>
      <c r="BH9" s="3">
        <f t="shared" si="31"/>
        <v>2.75</v>
      </c>
      <c r="BI9" s="2"/>
      <c r="BJ9" s="2">
        <f t="shared" si="32"/>
        <v>0</v>
      </c>
      <c r="BK9" s="57"/>
      <c r="BL9" s="2"/>
      <c r="BM9" s="2">
        <f t="shared" si="33"/>
        <v>0</v>
      </c>
      <c r="BN9" s="2">
        <f t="shared" si="57"/>
        <v>0</v>
      </c>
      <c r="BO9" s="3">
        <v>5</v>
      </c>
      <c r="BP9" s="3">
        <v>5</v>
      </c>
      <c r="BQ9" s="3">
        <f t="shared" si="35"/>
        <v>12.5</v>
      </c>
      <c r="BR9" s="3">
        <f t="shared" si="36"/>
        <v>5</v>
      </c>
      <c r="BS9" s="3">
        <f t="shared" si="37"/>
        <v>2.1875</v>
      </c>
      <c r="BT9" s="2"/>
      <c r="BU9" s="2"/>
      <c r="BV9" s="2">
        <f t="shared" si="38"/>
        <v>0</v>
      </c>
      <c r="BW9" s="2">
        <f t="shared" si="39"/>
        <v>0</v>
      </c>
      <c r="BX9" s="2">
        <f t="shared" si="40"/>
        <v>0</v>
      </c>
      <c r="BY9" s="3">
        <v>3</v>
      </c>
      <c r="BZ9" s="3">
        <v>3</v>
      </c>
      <c r="CA9" s="3">
        <f t="shared" si="41"/>
        <v>24</v>
      </c>
      <c r="CB9" s="3">
        <f t="shared" si="42"/>
        <v>3</v>
      </c>
      <c r="CC9" s="2"/>
      <c r="CD9" s="2"/>
      <c r="CE9" s="2">
        <f t="shared" si="43"/>
        <v>0</v>
      </c>
      <c r="CF9" s="2">
        <f t="shared" si="44"/>
        <v>0</v>
      </c>
      <c r="CG9" s="2">
        <f t="shared" si="45"/>
        <v>0</v>
      </c>
      <c r="CH9" s="3">
        <v>1</v>
      </c>
      <c r="CI9" s="3">
        <v>1</v>
      </c>
      <c r="CJ9" s="3">
        <f t="shared" si="46"/>
        <v>3</v>
      </c>
      <c r="CK9" s="3">
        <f t="shared" si="47"/>
        <v>1</v>
      </c>
      <c r="CL9" s="3">
        <f t="shared" si="48"/>
        <v>0.5</v>
      </c>
      <c r="CM9" s="2">
        <v>2</v>
      </c>
      <c r="CN9" s="2">
        <v>2</v>
      </c>
      <c r="CO9" s="2">
        <f t="shared" si="49"/>
        <v>3</v>
      </c>
      <c r="CP9" s="2">
        <f t="shared" si="50"/>
        <v>0.375</v>
      </c>
      <c r="CQ9" s="3"/>
      <c r="CR9" s="24"/>
      <c r="CS9" s="24">
        <f t="shared" si="2"/>
        <v>0</v>
      </c>
      <c r="CT9" s="24">
        <f t="shared" si="51"/>
        <v>0</v>
      </c>
      <c r="CU9" s="18">
        <v>1</v>
      </c>
      <c r="CV9" s="2">
        <f t="shared" si="52"/>
        <v>10</v>
      </c>
      <c r="CW9" s="2">
        <f t="shared" si="53"/>
        <v>16.5</v>
      </c>
      <c r="CX9" s="2">
        <f t="shared" si="54"/>
        <v>2.0625</v>
      </c>
      <c r="CY9" s="29"/>
      <c r="CZ9" s="29"/>
      <c r="DA9" s="64">
        <f t="shared" si="55"/>
        <v>64</v>
      </c>
      <c r="DB9" s="36"/>
      <c r="DC9" s="59">
        <f t="shared" si="56"/>
        <v>17.875</v>
      </c>
      <c r="DD9" s="50"/>
    </row>
    <row r="10" spans="1:108" x14ac:dyDescent="0.25">
      <c r="A10" s="14">
        <v>5</v>
      </c>
      <c r="B10" s="10" t="s">
        <v>6</v>
      </c>
      <c r="C10" s="1"/>
      <c r="D10" s="2">
        <v>8</v>
      </c>
      <c r="E10" s="2">
        <v>1</v>
      </c>
      <c r="F10" s="2">
        <f t="shared" si="3"/>
        <v>24</v>
      </c>
      <c r="G10" s="2">
        <f t="shared" si="4"/>
        <v>2</v>
      </c>
      <c r="H10" s="2">
        <f t="shared" si="5"/>
        <v>3.25</v>
      </c>
      <c r="I10" s="1"/>
      <c r="J10" s="1"/>
      <c r="K10" s="3">
        <f t="shared" si="6"/>
        <v>0</v>
      </c>
      <c r="L10" s="3">
        <f t="shared" si="7"/>
        <v>0</v>
      </c>
      <c r="M10" s="3">
        <f t="shared" si="8"/>
        <v>0</v>
      </c>
      <c r="N10" s="2"/>
      <c r="O10" s="2"/>
      <c r="P10" s="2">
        <f t="shared" si="9"/>
        <v>0</v>
      </c>
      <c r="Q10" s="2">
        <f t="shared" si="10"/>
        <v>0</v>
      </c>
      <c r="R10" s="2">
        <f t="shared" si="11"/>
        <v>0</v>
      </c>
      <c r="S10" s="1"/>
      <c r="T10" s="1"/>
      <c r="U10" s="3">
        <f t="shared" si="12"/>
        <v>0</v>
      </c>
      <c r="V10" s="3">
        <f t="shared" si="13"/>
        <v>0</v>
      </c>
      <c r="W10" s="3">
        <f t="shared" si="14"/>
        <v>0</v>
      </c>
      <c r="X10" s="2"/>
      <c r="Y10" s="2"/>
      <c r="Z10" s="2">
        <f t="shared" si="15"/>
        <v>0</v>
      </c>
      <c r="AA10" s="2">
        <f t="shared" si="16"/>
        <v>0</v>
      </c>
      <c r="AB10" s="2">
        <f t="shared" si="17"/>
        <v>0</v>
      </c>
      <c r="AC10" s="1"/>
      <c r="AD10" s="1"/>
      <c r="AE10" s="1">
        <f t="shared" si="18"/>
        <v>0</v>
      </c>
      <c r="AF10" s="1">
        <f t="shared" si="19"/>
        <v>0</v>
      </c>
      <c r="AG10" s="2"/>
      <c r="AH10" s="2"/>
      <c r="AI10" s="2">
        <f t="shared" si="20"/>
        <v>0</v>
      </c>
      <c r="AJ10" s="2">
        <f t="shared" si="21"/>
        <v>0</v>
      </c>
      <c r="AK10" s="1">
        <v>8</v>
      </c>
      <c r="AL10" s="1">
        <v>8</v>
      </c>
      <c r="AM10" s="3">
        <f t="shared" si="22"/>
        <v>24</v>
      </c>
      <c r="AN10" s="3">
        <f t="shared" si="0"/>
        <v>3</v>
      </c>
      <c r="AO10" s="2">
        <v>4</v>
      </c>
      <c r="AP10" s="2">
        <v>2</v>
      </c>
      <c r="AQ10" s="2">
        <f t="shared" si="23"/>
        <v>4</v>
      </c>
      <c r="AR10" s="2">
        <v>0</v>
      </c>
      <c r="AS10" s="2">
        <f t="shared" si="24"/>
        <v>0.5</v>
      </c>
      <c r="AT10" s="1">
        <v>2</v>
      </c>
      <c r="AU10" s="1">
        <v>2</v>
      </c>
      <c r="AV10" s="3">
        <f t="shared" si="25"/>
        <v>6</v>
      </c>
      <c r="AW10" s="3">
        <f t="shared" si="26"/>
        <v>3</v>
      </c>
      <c r="AX10" s="3">
        <f t="shared" si="27"/>
        <v>1.125</v>
      </c>
      <c r="AY10" s="2">
        <v>5</v>
      </c>
      <c r="AZ10" s="2">
        <v>5</v>
      </c>
      <c r="BA10" s="2">
        <f t="shared" si="1"/>
        <v>9</v>
      </c>
      <c r="BB10" s="2">
        <f>(AZ10-AU10)*1.5</f>
        <v>4.5</v>
      </c>
      <c r="BC10" s="2">
        <f t="shared" si="28"/>
        <v>1.6875</v>
      </c>
      <c r="BD10" s="3">
        <v>2</v>
      </c>
      <c r="BE10" s="3">
        <v>4</v>
      </c>
      <c r="BF10" s="3">
        <f t="shared" si="29"/>
        <v>6</v>
      </c>
      <c r="BG10" s="3">
        <f t="shared" si="30"/>
        <v>4</v>
      </c>
      <c r="BH10" s="3">
        <f t="shared" si="31"/>
        <v>1.25</v>
      </c>
      <c r="BI10" s="2"/>
      <c r="BJ10" s="2">
        <f t="shared" si="32"/>
        <v>0</v>
      </c>
      <c r="BK10" s="57"/>
      <c r="BL10" s="2"/>
      <c r="BM10" s="2">
        <f t="shared" si="33"/>
        <v>0</v>
      </c>
      <c r="BN10" s="2">
        <f t="shared" si="57"/>
        <v>0</v>
      </c>
      <c r="BO10" s="3"/>
      <c r="BP10" s="3"/>
      <c r="BQ10" s="3">
        <f t="shared" si="35"/>
        <v>0</v>
      </c>
      <c r="BR10" s="3">
        <f t="shared" si="36"/>
        <v>0</v>
      </c>
      <c r="BS10" s="3">
        <f t="shared" si="37"/>
        <v>0</v>
      </c>
      <c r="BT10" s="2">
        <v>1</v>
      </c>
      <c r="BU10" s="2">
        <v>1</v>
      </c>
      <c r="BV10" s="2">
        <f t="shared" si="38"/>
        <v>3</v>
      </c>
      <c r="BW10" s="2">
        <f t="shared" si="39"/>
        <v>1.5</v>
      </c>
      <c r="BX10" s="2">
        <f t="shared" si="40"/>
        <v>0.5625</v>
      </c>
      <c r="BY10" s="3"/>
      <c r="BZ10" s="3">
        <v>2</v>
      </c>
      <c r="CA10" s="3">
        <f t="shared" si="41"/>
        <v>8</v>
      </c>
      <c r="CB10" s="3">
        <f t="shared" si="42"/>
        <v>1</v>
      </c>
      <c r="CC10" s="2"/>
      <c r="CD10" s="2"/>
      <c r="CE10" s="2">
        <f t="shared" si="43"/>
        <v>0</v>
      </c>
      <c r="CF10" s="2">
        <f t="shared" si="44"/>
        <v>0</v>
      </c>
      <c r="CG10" s="2">
        <f t="shared" si="45"/>
        <v>0</v>
      </c>
      <c r="CH10" s="3"/>
      <c r="CI10" s="3"/>
      <c r="CJ10" s="3">
        <f t="shared" si="46"/>
        <v>0</v>
      </c>
      <c r="CK10" s="3">
        <f t="shared" si="47"/>
        <v>0</v>
      </c>
      <c r="CL10" s="3">
        <f t="shared" si="48"/>
        <v>0</v>
      </c>
      <c r="CM10" s="2"/>
      <c r="CN10" s="2"/>
      <c r="CO10" s="2">
        <f t="shared" si="49"/>
        <v>0</v>
      </c>
      <c r="CP10" s="2">
        <f t="shared" si="50"/>
        <v>0</v>
      </c>
      <c r="CQ10" s="3"/>
      <c r="CR10" s="24"/>
      <c r="CS10" s="24">
        <f t="shared" si="2"/>
        <v>0</v>
      </c>
      <c r="CT10" s="24">
        <f t="shared" si="51"/>
        <v>0</v>
      </c>
      <c r="CU10" s="18">
        <v>2</v>
      </c>
      <c r="CV10" s="2">
        <f t="shared" si="52"/>
        <v>20</v>
      </c>
      <c r="CW10" s="2">
        <f t="shared" si="53"/>
        <v>33</v>
      </c>
      <c r="CX10" s="2">
        <f t="shared" si="54"/>
        <v>4.125</v>
      </c>
      <c r="CY10" s="29"/>
      <c r="CZ10" s="29"/>
      <c r="DA10" s="64">
        <f t="shared" si="55"/>
        <v>69</v>
      </c>
      <c r="DB10" s="36"/>
      <c r="DC10" s="59">
        <f t="shared" si="56"/>
        <v>16.5</v>
      </c>
      <c r="DD10" s="50"/>
    </row>
    <row r="11" spans="1:108" ht="27.6" customHeight="1" x14ac:dyDescent="0.25">
      <c r="A11" s="13"/>
      <c r="B11" s="68" t="s">
        <v>7</v>
      </c>
      <c r="C11" s="68"/>
      <c r="D11" s="2"/>
      <c r="E11" s="2"/>
      <c r="F11" s="2"/>
      <c r="G11" s="2"/>
      <c r="H11" s="2"/>
      <c r="I11" s="1"/>
      <c r="J11" s="1"/>
      <c r="K11" s="3"/>
      <c r="L11" s="3"/>
      <c r="M11" s="3"/>
      <c r="N11" s="2"/>
      <c r="O11" s="2"/>
      <c r="P11" s="2"/>
      <c r="Q11" s="2"/>
      <c r="R11" s="2"/>
      <c r="S11" s="1"/>
      <c r="T11" s="1"/>
      <c r="U11" s="3"/>
      <c r="V11" s="3"/>
      <c r="W11" s="3"/>
      <c r="X11" s="2"/>
      <c r="Y11" s="2"/>
      <c r="Z11" s="2"/>
      <c r="AA11" s="2"/>
      <c r="AB11" s="2"/>
      <c r="AC11" s="1"/>
      <c r="AD11" s="1"/>
      <c r="AE11" s="1"/>
      <c r="AF11" s="1"/>
      <c r="AG11" s="2"/>
      <c r="AH11" s="2"/>
      <c r="AI11" s="2"/>
      <c r="AJ11" s="2"/>
      <c r="AK11" s="1"/>
      <c r="AL11" s="1"/>
      <c r="AM11" s="3"/>
      <c r="AN11" s="3"/>
      <c r="AO11" s="2"/>
      <c r="AP11" s="2"/>
      <c r="AQ11" s="2"/>
      <c r="AR11" s="2"/>
      <c r="AS11" s="2"/>
      <c r="AT11" s="1"/>
      <c r="AU11" s="3"/>
      <c r="AV11" s="3"/>
      <c r="AW11" s="3"/>
      <c r="AX11" s="3"/>
      <c r="AY11" s="2"/>
      <c r="AZ11" s="2"/>
      <c r="BA11" s="2"/>
      <c r="BB11" s="2"/>
      <c r="BC11" s="2"/>
      <c r="BD11" s="3"/>
      <c r="BE11" s="3"/>
      <c r="BF11" s="3"/>
      <c r="BG11" s="3">
        <f t="shared" si="30"/>
        <v>0</v>
      </c>
      <c r="BH11" s="3"/>
      <c r="BI11" s="2"/>
      <c r="BJ11" s="2"/>
      <c r="BK11" s="57"/>
      <c r="BL11" s="2"/>
      <c r="BM11" s="2"/>
      <c r="BN11" s="2"/>
      <c r="BO11" s="3"/>
      <c r="BP11" s="3"/>
      <c r="BQ11" s="3"/>
      <c r="BR11" s="3"/>
      <c r="BS11" s="3"/>
      <c r="BT11" s="2"/>
      <c r="BU11" s="2"/>
      <c r="BV11" s="2"/>
      <c r="BW11" s="2"/>
      <c r="BX11" s="2"/>
      <c r="BY11" s="3"/>
      <c r="BZ11" s="3"/>
      <c r="CA11" s="3"/>
      <c r="CB11" s="3"/>
      <c r="CC11" s="2"/>
      <c r="CD11" s="2"/>
      <c r="CE11" s="2"/>
      <c r="CF11" s="2"/>
      <c r="CG11" s="2"/>
      <c r="CH11" s="3"/>
      <c r="CI11" s="3"/>
      <c r="CJ11" s="3"/>
      <c r="CK11" s="3"/>
      <c r="CL11" s="3"/>
      <c r="CM11" s="2"/>
      <c r="CN11" s="2"/>
      <c r="CO11" s="2">
        <f t="shared" si="49"/>
        <v>0</v>
      </c>
      <c r="CP11" s="2"/>
      <c r="CQ11" s="3"/>
      <c r="CR11" s="24"/>
      <c r="CS11" s="24"/>
      <c r="CT11" s="24"/>
      <c r="CU11" s="18"/>
      <c r="CV11" s="2"/>
      <c r="CW11" s="2"/>
      <c r="CX11" s="2"/>
      <c r="CY11" s="29"/>
      <c r="CZ11" s="29"/>
      <c r="DA11" s="64"/>
      <c r="DB11" s="36"/>
      <c r="DC11" s="59"/>
      <c r="DD11" s="50"/>
    </row>
    <row r="12" spans="1:108" x14ac:dyDescent="0.25">
      <c r="A12" s="13">
        <v>1</v>
      </c>
      <c r="B12" s="10" t="s">
        <v>8</v>
      </c>
      <c r="C12" s="1"/>
      <c r="D12" s="2">
        <v>24</v>
      </c>
      <c r="E12" s="2">
        <v>1</v>
      </c>
      <c r="F12" s="2">
        <f t="shared" si="3"/>
        <v>72</v>
      </c>
      <c r="G12" s="2">
        <f t="shared" si="4"/>
        <v>2</v>
      </c>
      <c r="H12" s="2">
        <f t="shared" si="5"/>
        <v>9.25</v>
      </c>
      <c r="I12" s="1"/>
      <c r="J12" s="1"/>
      <c r="K12" s="3">
        <f t="shared" si="6"/>
        <v>0</v>
      </c>
      <c r="L12" s="3">
        <f t="shared" si="7"/>
        <v>0</v>
      </c>
      <c r="M12" s="3">
        <f t="shared" si="8"/>
        <v>0</v>
      </c>
      <c r="N12" s="2"/>
      <c r="O12" s="2"/>
      <c r="P12" s="2">
        <f t="shared" si="9"/>
        <v>0</v>
      </c>
      <c r="Q12" s="2">
        <f t="shared" si="10"/>
        <v>0</v>
      </c>
      <c r="R12" s="2">
        <f t="shared" si="11"/>
        <v>0</v>
      </c>
      <c r="S12" s="1"/>
      <c r="T12" s="1"/>
      <c r="U12" s="3">
        <f t="shared" si="12"/>
        <v>0</v>
      </c>
      <c r="V12" s="3">
        <f t="shared" si="13"/>
        <v>0</v>
      </c>
      <c r="W12" s="3">
        <f t="shared" si="14"/>
        <v>0</v>
      </c>
      <c r="X12" s="2"/>
      <c r="Y12" s="2"/>
      <c r="Z12" s="2">
        <f t="shared" si="15"/>
        <v>0</v>
      </c>
      <c r="AA12" s="2">
        <f t="shared" si="16"/>
        <v>0</v>
      </c>
      <c r="AB12" s="2">
        <f t="shared" si="17"/>
        <v>0</v>
      </c>
      <c r="AC12" s="1"/>
      <c r="AD12" s="1"/>
      <c r="AE12" s="1">
        <f t="shared" si="18"/>
        <v>0</v>
      </c>
      <c r="AF12" s="1">
        <f t="shared" si="19"/>
        <v>0</v>
      </c>
      <c r="AG12" s="2"/>
      <c r="AH12" s="2"/>
      <c r="AI12" s="2">
        <f t="shared" si="20"/>
        <v>0</v>
      </c>
      <c r="AJ12" s="2">
        <f t="shared" si="21"/>
        <v>0</v>
      </c>
      <c r="AK12" s="1">
        <v>10</v>
      </c>
      <c r="AL12" s="1">
        <v>10</v>
      </c>
      <c r="AM12" s="3">
        <f t="shared" si="22"/>
        <v>30</v>
      </c>
      <c r="AN12" s="3">
        <f t="shared" ref="AN12:AN18" si="58">AM12/8</f>
        <v>3.75</v>
      </c>
      <c r="AO12" s="2">
        <v>2</v>
      </c>
      <c r="AP12" s="2">
        <v>1</v>
      </c>
      <c r="AQ12" s="2">
        <f t="shared" si="23"/>
        <v>2</v>
      </c>
      <c r="AR12" s="2">
        <v>0</v>
      </c>
      <c r="AS12" s="2">
        <f t="shared" si="24"/>
        <v>0.25</v>
      </c>
      <c r="AT12" s="1">
        <v>1</v>
      </c>
      <c r="AU12" s="1">
        <v>1</v>
      </c>
      <c r="AV12" s="3">
        <f t="shared" si="25"/>
        <v>3</v>
      </c>
      <c r="AW12" s="3">
        <f t="shared" si="26"/>
        <v>1.5</v>
      </c>
      <c r="AX12" s="3">
        <f t="shared" si="27"/>
        <v>0.5625</v>
      </c>
      <c r="AY12" s="2">
        <v>3</v>
      </c>
      <c r="AZ12" s="2">
        <v>3</v>
      </c>
      <c r="BA12" s="2">
        <f t="shared" ref="BA12:BA18" si="59">(AY12-AT12)*3</f>
        <v>6</v>
      </c>
      <c r="BB12" s="2">
        <f t="shared" ref="BB12:BB18" si="60">(AZ12-AU12)*1.5</f>
        <v>3</v>
      </c>
      <c r="BC12" s="2">
        <f t="shared" si="28"/>
        <v>1.125</v>
      </c>
      <c r="BD12" s="3">
        <v>12</v>
      </c>
      <c r="BE12" s="3">
        <v>15</v>
      </c>
      <c r="BF12" s="3">
        <f t="shared" si="29"/>
        <v>36</v>
      </c>
      <c r="BG12" s="3">
        <f t="shared" si="30"/>
        <v>15</v>
      </c>
      <c r="BH12" s="3">
        <f t="shared" si="31"/>
        <v>6.375</v>
      </c>
      <c r="BI12" s="2"/>
      <c r="BJ12" s="2">
        <f t="shared" si="32"/>
        <v>0</v>
      </c>
      <c r="BK12" s="57"/>
      <c r="BL12" s="2"/>
      <c r="BM12" s="2">
        <f t="shared" si="33"/>
        <v>0</v>
      </c>
      <c r="BN12" s="2">
        <f t="shared" si="57"/>
        <v>0</v>
      </c>
      <c r="BO12" s="3"/>
      <c r="BP12" s="3"/>
      <c r="BQ12" s="3">
        <f t="shared" si="35"/>
        <v>0</v>
      </c>
      <c r="BR12" s="3">
        <f t="shared" si="36"/>
        <v>0</v>
      </c>
      <c r="BS12" s="3">
        <f t="shared" si="37"/>
        <v>0</v>
      </c>
      <c r="BT12" s="2">
        <v>23</v>
      </c>
      <c r="BU12" s="2">
        <v>31</v>
      </c>
      <c r="BV12" s="2">
        <f t="shared" si="38"/>
        <v>69</v>
      </c>
      <c r="BW12" s="2">
        <f t="shared" si="39"/>
        <v>46.5</v>
      </c>
      <c r="BX12" s="2">
        <f t="shared" si="40"/>
        <v>14.4375</v>
      </c>
      <c r="BY12" s="3">
        <v>3</v>
      </c>
      <c r="BZ12" s="3">
        <v>2</v>
      </c>
      <c r="CA12" s="3">
        <f t="shared" si="41"/>
        <v>20</v>
      </c>
      <c r="CB12" s="3">
        <f t="shared" si="42"/>
        <v>2.5</v>
      </c>
      <c r="CC12" s="2"/>
      <c r="CD12" s="2"/>
      <c r="CE12" s="2">
        <f t="shared" si="43"/>
        <v>0</v>
      </c>
      <c r="CF12" s="2">
        <f t="shared" si="44"/>
        <v>0</v>
      </c>
      <c r="CG12" s="2">
        <f t="shared" si="45"/>
        <v>0</v>
      </c>
      <c r="CH12" s="3">
        <v>1</v>
      </c>
      <c r="CI12" s="3">
        <v>1</v>
      </c>
      <c r="CJ12" s="3">
        <f t="shared" si="46"/>
        <v>3</v>
      </c>
      <c r="CK12" s="3">
        <f t="shared" si="47"/>
        <v>1</v>
      </c>
      <c r="CL12" s="3">
        <f t="shared" ref="CL12:CL18" si="61">(CJ12+CK12)/8</f>
        <v>0.5</v>
      </c>
      <c r="CM12" s="2">
        <v>2</v>
      </c>
      <c r="CN12" s="2">
        <v>2</v>
      </c>
      <c r="CO12" s="2">
        <f t="shared" si="49"/>
        <v>3</v>
      </c>
      <c r="CP12" s="2">
        <f t="shared" ref="CP12:CP18" si="62">CO12/8</f>
        <v>0.375</v>
      </c>
      <c r="CQ12" s="3">
        <v>2</v>
      </c>
      <c r="CR12" s="24">
        <v>6</v>
      </c>
      <c r="CS12" s="24">
        <f t="shared" ref="CS12:CS18" si="63">(CR12+CQ12)*1.5</f>
        <v>12</v>
      </c>
      <c r="CT12" s="24">
        <f t="shared" si="51"/>
        <v>1.5</v>
      </c>
      <c r="CU12" s="18">
        <v>3</v>
      </c>
      <c r="CV12" s="2">
        <f t="shared" si="52"/>
        <v>30</v>
      </c>
      <c r="CW12" s="2">
        <f t="shared" si="53"/>
        <v>49.5</v>
      </c>
      <c r="CX12" s="2">
        <f t="shared" si="54"/>
        <v>6.1875</v>
      </c>
      <c r="CY12" s="29"/>
      <c r="CZ12" s="29"/>
      <c r="DA12" s="64">
        <f t="shared" ref="DA12:DA18" si="64">D12+E12+I12+J12+O12+S12+T12+X12+Y12+AC12+AD12+AG12+AH12+AK12+AL12+(AO12/2)+AT12+AU12+(BA12/3)+(BB12/1.5)+BD12+BE12+BK12+BL12+BO12+BP12+BT12+BU12+BY12+BZ12+CC12+CD12+CH12+CI12+CM12+CN12+CQ12+CR12+CU12+CV12+BJ12</f>
        <v>185</v>
      </c>
      <c r="DB12" s="36"/>
      <c r="DC12" s="59">
        <f t="shared" si="56"/>
        <v>46.8125</v>
      </c>
      <c r="DD12" s="50"/>
    </row>
    <row r="13" spans="1:108" x14ac:dyDescent="0.25">
      <c r="A13" s="13">
        <v>2</v>
      </c>
      <c r="B13" s="10" t="s">
        <v>9</v>
      </c>
      <c r="C13" s="1"/>
      <c r="D13" s="2">
        <v>24</v>
      </c>
      <c r="E13" s="2">
        <v>1</v>
      </c>
      <c r="F13" s="2">
        <f t="shared" si="3"/>
        <v>72</v>
      </c>
      <c r="G13" s="2">
        <f t="shared" si="4"/>
        <v>2</v>
      </c>
      <c r="H13" s="2">
        <f t="shared" si="5"/>
        <v>9.25</v>
      </c>
      <c r="I13" s="1"/>
      <c r="J13" s="1"/>
      <c r="K13" s="3">
        <f t="shared" si="6"/>
        <v>0</v>
      </c>
      <c r="L13" s="3">
        <f t="shared" si="7"/>
        <v>0</v>
      </c>
      <c r="M13" s="3">
        <f t="shared" si="8"/>
        <v>0</v>
      </c>
      <c r="N13" s="2"/>
      <c r="O13" s="2"/>
      <c r="P13" s="2">
        <f t="shared" si="9"/>
        <v>0</v>
      </c>
      <c r="Q13" s="2">
        <f t="shared" si="10"/>
        <v>0</v>
      </c>
      <c r="R13" s="2">
        <f t="shared" si="11"/>
        <v>0</v>
      </c>
      <c r="S13" s="1"/>
      <c r="T13" s="1"/>
      <c r="U13" s="3">
        <f t="shared" si="12"/>
        <v>0</v>
      </c>
      <c r="V13" s="3">
        <f t="shared" si="13"/>
        <v>0</v>
      </c>
      <c r="W13" s="3">
        <f t="shared" si="14"/>
        <v>0</v>
      </c>
      <c r="X13" s="2"/>
      <c r="Y13" s="2"/>
      <c r="Z13" s="2">
        <f t="shared" si="15"/>
        <v>0</v>
      </c>
      <c r="AA13" s="2">
        <f t="shared" si="16"/>
        <v>0</v>
      </c>
      <c r="AB13" s="2">
        <f t="shared" si="17"/>
        <v>0</v>
      </c>
      <c r="AC13" s="1">
        <v>5</v>
      </c>
      <c r="AD13" s="1">
        <v>60</v>
      </c>
      <c r="AE13" s="1">
        <f t="shared" si="18"/>
        <v>97.5</v>
      </c>
      <c r="AF13" s="1">
        <f t="shared" si="19"/>
        <v>12.1875</v>
      </c>
      <c r="AG13" s="2">
        <v>2</v>
      </c>
      <c r="AH13" s="2">
        <v>25</v>
      </c>
      <c r="AI13" s="2">
        <f t="shared" si="20"/>
        <v>40.5</v>
      </c>
      <c r="AJ13" s="2">
        <f t="shared" si="21"/>
        <v>5.0625</v>
      </c>
      <c r="AK13" s="1">
        <v>1</v>
      </c>
      <c r="AL13" s="1">
        <v>1</v>
      </c>
      <c r="AM13" s="3">
        <f t="shared" si="22"/>
        <v>3</v>
      </c>
      <c r="AN13" s="3">
        <f t="shared" si="58"/>
        <v>0.375</v>
      </c>
      <c r="AO13" s="2">
        <v>10</v>
      </c>
      <c r="AP13" s="2">
        <v>5</v>
      </c>
      <c r="AQ13" s="2">
        <f t="shared" si="23"/>
        <v>10</v>
      </c>
      <c r="AR13" s="2">
        <v>0</v>
      </c>
      <c r="AS13" s="2">
        <f t="shared" si="24"/>
        <v>1.25</v>
      </c>
      <c r="AT13" s="1">
        <v>5</v>
      </c>
      <c r="AU13" s="1">
        <v>5</v>
      </c>
      <c r="AV13" s="3">
        <f t="shared" si="25"/>
        <v>15</v>
      </c>
      <c r="AW13" s="3">
        <f t="shared" si="26"/>
        <v>7.5</v>
      </c>
      <c r="AX13" s="3">
        <f t="shared" si="27"/>
        <v>2.8125</v>
      </c>
      <c r="AY13" s="2">
        <v>15</v>
      </c>
      <c r="AZ13" s="2">
        <v>15</v>
      </c>
      <c r="BA13" s="2">
        <f t="shared" si="59"/>
        <v>30</v>
      </c>
      <c r="BB13" s="2">
        <f t="shared" si="60"/>
        <v>15</v>
      </c>
      <c r="BC13" s="2">
        <f t="shared" si="28"/>
        <v>5.625</v>
      </c>
      <c r="BD13" s="3">
        <v>19</v>
      </c>
      <c r="BE13" s="3">
        <v>27</v>
      </c>
      <c r="BF13" s="3">
        <f t="shared" si="29"/>
        <v>57</v>
      </c>
      <c r="BG13" s="3">
        <f t="shared" si="30"/>
        <v>27</v>
      </c>
      <c r="BH13" s="3">
        <f t="shared" si="31"/>
        <v>10.5</v>
      </c>
      <c r="BI13" s="2"/>
      <c r="BJ13" s="2">
        <f t="shared" si="32"/>
        <v>0</v>
      </c>
      <c r="BK13" s="57">
        <v>34</v>
      </c>
      <c r="BL13" s="2">
        <v>34</v>
      </c>
      <c r="BM13" s="2">
        <f t="shared" si="33"/>
        <v>51</v>
      </c>
      <c r="BN13" s="2">
        <f t="shared" si="57"/>
        <v>6.375</v>
      </c>
      <c r="BO13" s="3">
        <v>9</v>
      </c>
      <c r="BP13" s="3">
        <v>9</v>
      </c>
      <c r="BQ13" s="3">
        <f t="shared" si="35"/>
        <v>22.5</v>
      </c>
      <c r="BR13" s="3">
        <f t="shared" si="36"/>
        <v>9</v>
      </c>
      <c r="BS13" s="3">
        <f t="shared" si="37"/>
        <v>3.9375</v>
      </c>
      <c r="BT13" s="2">
        <v>2</v>
      </c>
      <c r="BU13" s="2">
        <v>3</v>
      </c>
      <c r="BV13" s="2">
        <f t="shared" si="38"/>
        <v>6</v>
      </c>
      <c r="BW13" s="2">
        <f t="shared" si="39"/>
        <v>4.5</v>
      </c>
      <c r="BX13" s="2">
        <f t="shared" si="40"/>
        <v>1.3125</v>
      </c>
      <c r="BY13" s="3">
        <v>15</v>
      </c>
      <c r="BZ13" s="3">
        <v>3</v>
      </c>
      <c r="CA13" s="3">
        <f t="shared" si="41"/>
        <v>72</v>
      </c>
      <c r="CB13" s="3">
        <f t="shared" si="42"/>
        <v>9</v>
      </c>
      <c r="CC13" s="2"/>
      <c r="CD13" s="2"/>
      <c r="CE13" s="2">
        <f t="shared" si="43"/>
        <v>0</v>
      </c>
      <c r="CF13" s="2">
        <f t="shared" si="44"/>
        <v>0</v>
      </c>
      <c r="CG13" s="2">
        <f t="shared" si="45"/>
        <v>0</v>
      </c>
      <c r="CH13" s="3">
        <v>2</v>
      </c>
      <c r="CI13" s="3">
        <v>2</v>
      </c>
      <c r="CJ13" s="3">
        <f t="shared" si="46"/>
        <v>6</v>
      </c>
      <c r="CK13" s="3">
        <f t="shared" si="47"/>
        <v>2</v>
      </c>
      <c r="CL13" s="3">
        <f t="shared" si="61"/>
        <v>1</v>
      </c>
      <c r="CM13" s="2">
        <v>4</v>
      </c>
      <c r="CN13" s="2">
        <v>4</v>
      </c>
      <c r="CO13" s="2">
        <f t="shared" si="49"/>
        <v>6</v>
      </c>
      <c r="CP13" s="2">
        <f t="shared" si="62"/>
        <v>0.75</v>
      </c>
      <c r="CQ13" s="3">
        <v>2</v>
      </c>
      <c r="CR13" s="24">
        <v>6</v>
      </c>
      <c r="CS13" s="24">
        <f t="shared" si="63"/>
        <v>12</v>
      </c>
      <c r="CT13" s="24">
        <f t="shared" si="51"/>
        <v>1.5</v>
      </c>
      <c r="CU13" s="18">
        <v>4</v>
      </c>
      <c r="CV13" s="2">
        <f t="shared" si="52"/>
        <v>40</v>
      </c>
      <c r="CW13" s="2">
        <f t="shared" si="53"/>
        <v>66</v>
      </c>
      <c r="CX13" s="2">
        <f t="shared" si="54"/>
        <v>8.25</v>
      </c>
      <c r="CY13" s="29"/>
      <c r="CZ13" s="29"/>
      <c r="DA13" s="64">
        <f t="shared" si="64"/>
        <v>373</v>
      </c>
      <c r="DB13" s="36"/>
      <c r="DC13" s="59">
        <f t="shared" si="56"/>
        <v>79.1875</v>
      </c>
      <c r="DD13" s="50"/>
    </row>
    <row r="14" spans="1:108" x14ac:dyDescent="0.25">
      <c r="A14" s="14">
        <v>3</v>
      </c>
      <c r="B14" s="10" t="s">
        <v>10</v>
      </c>
      <c r="C14" s="1"/>
      <c r="D14" s="2">
        <v>7</v>
      </c>
      <c r="E14" s="2">
        <v>1</v>
      </c>
      <c r="F14" s="2">
        <f t="shared" si="3"/>
        <v>21</v>
      </c>
      <c r="G14" s="2">
        <f t="shared" si="4"/>
        <v>2</v>
      </c>
      <c r="H14" s="2">
        <f t="shared" si="5"/>
        <v>2.875</v>
      </c>
      <c r="I14" s="1"/>
      <c r="J14" s="1"/>
      <c r="K14" s="3">
        <f t="shared" si="6"/>
        <v>0</v>
      </c>
      <c r="L14" s="3">
        <f t="shared" si="7"/>
        <v>0</v>
      </c>
      <c r="M14" s="3">
        <f t="shared" si="8"/>
        <v>0</v>
      </c>
      <c r="N14" s="2"/>
      <c r="O14" s="2"/>
      <c r="P14" s="2">
        <f t="shared" si="9"/>
        <v>0</v>
      </c>
      <c r="Q14" s="2">
        <f t="shared" si="10"/>
        <v>0</v>
      </c>
      <c r="R14" s="2">
        <f t="shared" si="11"/>
        <v>0</v>
      </c>
      <c r="S14" s="1"/>
      <c r="T14" s="1"/>
      <c r="U14" s="3">
        <f t="shared" si="12"/>
        <v>0</v>
      </c>
      <c r="V14" s="3">
        <f t="shared" si="13"/>
        <v>0</v>
      </c>
      <c r="W14" s="3">
        <f t="shared" si="14"/>
        <v>0</v>
      </c>
      <c r="X14" s="2"/>
      <c r="Y14" s="2"/>
      <c r="Z14" s="2">
        <f t="shared" si="15"/>
        <v>0</v>
      </c>
      <c r="AA14" s="2">
        <f t="shared" si="16"/>
        <v>0</v>
      </c>
      <c r="AB14" s="2">
        <f t="shared" si="17"/>
        <v>0</v>
      </c>
      <c r="AC14" s="1"/>
      <c r="AD14" s="1"/>
      <c r="AE14" s="1">
        <f t="shared" si="18"/>
        <v>0</v>
      </c>
      <c r="AF14" s="1">
        <f t="shared" si="19"/>
        <v>0</v>
      </c>
      <c r="AG14" s="2"/>
      <c r="AH14" s="2"/>
      <c r="AI14" s="2">
        <f t="shared" si="20"/>
        <v>0</v>
      </c>
      <c r="AJ14" s="2">
        <f t="shared" si="21"/>
        <v>0</v>
      </c>
      <c r="AK14" s="1">
        <v>1</v>
      </c>
      <c r="AL14" s="1">
        <v>1</v>
      </c>
      <c r="AM14" s="3">
        <f t="shared" si="22"/>
        <v>3</v>
      </c>
      <c r="AN14" s="3">
        <f t="shared" si="58"/>
        <v>0.375</v>
      </c>
      <c r="AO14" s="2">
        <v>4</v>
      </c>
      <c r="AP14" s="2">
        <v>2</v>
      </c>
      <c r="AQ14" s="2">
        <f t="shared" si="23"/>
        <v>4</v>
      </c>
      <c r="AR14" s="2">
        <v>0</v>
      </c>
      <c r="AS14" s="2">
        <f t="shared" si="24"/>
        <v>0.5</v>
      </c>
      <c r="AT14" s="1">
        <v>2</v>
      </c>
      <c r="AU14" s="1">
        <v>2</v>
      </c>
      <c r="AV14" s="3">
        <f t="shared" si="25"/>
        <v>6</v>
      </c>
      <c r="AW14" s="3">
        <f t="shared" si="26"/>
        <v>3</v>
      </c>
      <c r="AX14" s="3">
        <f t="shared" si="27"/>
        <v>1.125</v>
      </c>
      <c r="AY14" s="2">
        <v>5</v>
      </c>
      <c r="AZ14" s="2">
        <v>5</v>
      </c>
      <c r="BA14" s="2">
        <f t="shared" si="59"/>
        <v>9</v>
      </c>
      <c r="BB14" s="2">
        <f t="shared" si="60"/>
        <v>4.5</v>
      </c>
      <c r="BC14" s="2">
        <f t="shared" si="28"/>
        <v>1.6875</v>
      </c>
      <c r="BD14" s="3">
        <v>3</v>
      </c>
      <c r="BE14" s="3">
        <v>3</v>
      </c>
      <c r="BF14" s="3">
        <f t="shared" si="29"/>
        <v>9</v>
      </c>
      <c r="BG14" s="3">
        <f t="shared" si="30"/>
        <v>3</v>
      </c>
      <c r="BH14" s="3">
        <f t="shared" si="31"/>
        <v>1.5</v>
      </c>
      <c r="BI14" s="2"/>
      <c r="BJ14" s="2">
        <f t="shared" si="32"/>
        <v>0</v>
      </c>
      <c r="BK14" s="57">
        <v>2</v>
      </c>
      <c r="BL14" s="2">
        <v>2</v>
      </c>
      <c r="BM14" s="2">
        <f t="shared" si="33"/>
        <v>3</v>
      </c>
      <c r="BN14" s="2">
        <f t="shared" si="57"/>
        <v>0.375</v>
      </c>
      <c r="BO14" s="3">
        <v>2</v>
      </c>
      <c r="BP14" s="3">
        <v>2</v>
      </c>
      <c r="BQ14" s="3">
        <f t="shared" si="35"/>
        <v>5</v>
      </c>
      <c r="BR14" s="3">
        <f t="shared" si="36"/>
        <v>2</v>
      </c>
      <c r="BS14" s="3">
        <f t="shared" si="37"/>
        <v>0.875</v>
      </c>
      <c r="BT14" s="2"/>
      <c r="BU14" s="2"/>
      <c r="BV14" s="2">
        <f t="shared" si="38"/>
        <v>0</v>
      </c>
      <c r="BW14" s="2">
        <f t="shared" si="39"/>
        <v>0</v>
      </c>
      <c r="BX14" s="2">
        <f t="shared" si="40"/>
        <v>0</v>
      </c>
      <c r="BY14" s="3"/>
      <c r="BZ14" s="3"/>
      <c r="CA14" s="3">
        <f>((BY14*4)+(BZ14*4))</f>
        <v>0</v>
      </c>
      <c r="CB14" s="3">
        <f t="shared" si="42"/>
        <v>0</v>
      </c>
      <c r="CC14" s="2"/>
      <c r="CD14" s="2"/>
      <c r="CE14" s="2">
        <f t="shared" si="43"/>
        <v>0</v>
      </c>
      <c r="CF14" s="2">
        <f t="shared" si="44"/>
        <v>0</v>
      </c>
      <c r="CG14" s="2">
        <f t="shared" si="45"/>
        <v>0</v>
      </c>
      <c r="CH14" s="3">
        <v>1</v>
      </c>
      <c r="CI14" s="3">
        <v>1</v>
      </c>
      <c r="CJ14" s="3">
        <f t="shared" si="46"/>
        <v>3</v>
      </c>
      <c r="CK14" s="3">
        <f t="shared" si="47"/>
        <v>1</v>
      </c>
      <c r="CL14" s="3">
        <f t="shared" si="61"/>
        <v>0.5</v>
      </c>
      <c r="CM14" s="2">
        <v>2</v>
      </c>
      <c r="CN14" s="2">
        <v>2</v>
      </c>
      <c r="CO14" s="2">
        <f t="shared" si="49"/>
        <v>3</v>
      </c>
      <c r="CP14" s="2">
        <f t="shared" si="62"/>
        <v>0.375</v>
      </c>
      <c r="CQ14" s="3"/>
      <c r="CR14" s="24"/>
      <c r="CS14" s="24">
        <f t="shared" si="63"/>
        <v>0</v>
      </c>
      <c r="CT14" s="24">
        <f t="shared" si="51"/>
        <v>0</v>
      </c>
      <c r="CU14" s="18">
        <v>2</v>
      </c>
      <c r="CV14" s="2">
        <f t="shared" si="52"/>
        <v>20</v>
      </c>
      <c r="CW14" s="2">
        <f t="shared" si="53"/>
        <v>33</v>
      </c>
      <c r="CX14" s="2">
        <f t="shared" si="54"/>
        <v>4.125</v>
      </c>
      <c r="CY14" s="29"/>
      <c r="CZ14" s="29"/>
      <c r="DA14" s="64">
        <f t="shared" si="64"/>
        <v>64</v>
      </c>
      <c r="DB14" s="36"/>
      <c r="DC14" s="59">
        <f t="shared" si="56"/>
        <v>14.3125</v>
      </c>
      <c r="DD14" s="50"/>
    </row>
    <row r="15" spans="1:108" x14ac:dyDescent="0.25">
      <c r="A15" s="14">
        <v>4</v>
      </c>
      <c r="B15" s="10" t="s">
        <v>11</v>
      </c>
      <c r="C15" s="1"/>
      <c r="D15" s="2">
        <v>26</v>
      </c>
      <c r="E15" s="2">
        <v>1</v>
      </c>
      <c r="F15" s="2">
        <f t="shared" si="3"/>
        <v>78</v>
      </c>
      <c r="G15" s="2">
        <f t="shared" si="4"/>
        <v>2</v>
      </c>
      <c r="H15" s="2">
        <f t="shared" si="5"/>
        <v>10</v>
      </c>
      <c r="I15" s="1"/>
      <c r="J15" s="1"/>
      <c r="K15" s="3">
        <f t="shared" si="6"/>
        <v>0</v>
      </c>
      <c r="L15" s="3">
        <f t="shared" si="7"/>
        <v>0</v>
      </c>
      <c r="M15" s="3">
        <f t="shared" si="8"/>
        <v>0</v>
      </c>
      <c r="N15" s="2"/>
      <c r="O15" s="2"/>
      <c r="P15" s="2">
        <f t="shared" si="9"/>
        <v>0</v>
      </c>
      <c r="Q15" s="2">
        <f t="shared" si="10"/>
        <v>0</v>
      </c>
      <c r="R15" s="2">
        <f t="shared" si="11"/>
        <v>0</v>
      </c>
      <c r="S15" s="1"/>
      <c r="T15" s="1"/>
      <c r="U15" s="3">
        <f t="shared" si="12"/>
        <v>0</v>
      </c>
      <c r="V15" s="3">
        <f t="shared" si="13"/>
        <v>0</v>
      </c>
      <c r="W15" s="3">
        <f t="shared" si="14"/>
        <v>0</v>
      </c>
      <c r="X15" s="2"/>
      <c r="Y15" s="2"/>
      <c r="Z15" s="2">
        <f t="shared" si="15"/>
        <v>0</v>
      </c>
      <c r="AA15" s="2">
        <f t="shared" si="16"/>
        <v>0</v>
      </c>
      <c r="AB15" s="2">
        <f t="shared" si="17"/>
        <v>0</v>
      </c>
      <c r="AC15" s="1"/>
      <c r="AD15" s="1"/>
      <c r="AE15" s="1">
        <f t="shared" si="18"/>
        <v>0</v>
      </c>
      <c r="AF15" s="1">
        <f t="shared" si="19"/>
        <v>0</v>
      </c>
      <c r="AG15" s="2"/>
      <c r="AH15" s="2"/>
      <c r="AI15" s="2">
        <f t="shared" si="20"/>
        <v>0</v>
      </c>
      <c r="AJ15" s="2">
        <f t="shared" si="21"/>
        <v>0</v>
      </c>
      <c r="AK15" s="1">
        <v>25</v>
      </c>
      <c r="AL15" s="1">
        <v>25</v>
      </c>
      <c r="AM15" s="3">
        <f t="shared" si="22"/>
        <v>75</v>
      </c>
      <c r="AN15" s="3">
        <f t="shared" si="58"/>
        <v>9.375</v>
      </c>
      <c r="AO15" s="2">
        <v>24</v>
      </c>
      <c r="AP15" s="2">
        <v>12</v>
      </c>
      <c r="AQ15" s="2">
        <f t="shared" si="23"/>
        <v>24</v>
      </c>
      <c r="AR15" s="2">
        <v>0</v>
      </c>
      <c r="AS15" s="2">
        <f t="shared" si="24"/>
        <v>3</v>
      </c>
      <c r="AT15" s="1">
        <v>12</v>
      </c>
      <c r="AU15" s="1">
        <v>12</v>
      </c>
      <c r="AV15" s="3">
        <f t="shared" si="25"/>
        <v>36</v>
      </c>
      <c r="AW15" s="3">
        <f t="shared" si="26"/>
        <v>18</v>
      </c>
      <c r="AX15" s="3">
        <f t="shared" si="27"/>
        <v>6.75</v>
      </c>
      <c r="AY15" s="2">
        <v>20</v>
      </c>
      <c r="AZ15" s="2">
        <v>20</v>
      </c>
      <c r="BA15" s="2">
        <f t="shared" si="59"/>
        <v>24</v>
      </c>
      <c r="BB15" s="2">
        <f t="shared" si="60"/>
        <v>12</v>
      </c>
      <c r="BC15" s="2">
        <f t="shared" si="28"/>
        <v>4.5</v>
      </c>
      <c r="BD15" s="3">
        <v>18</v>
      </c>
      <c r="BE15" s="3">
        <v>22</v>
      </c>
      <c r="BF15" s="3">
        <f t="shared" si="29"/>
        <v>54</v>
      </c>
      <c r="BG15" s="3">
        <f t="shared" si="30"/>
        <v>22</v>
      </c>
      <c r="BH15" s="3">
        <f t="shared" si="31"/>
        <v>9.5</v>
      </c>
      <c r="BI15" s="2"/>
      <c r="BJ15" s="2">
        <f t="shared" si="32"/>
        <v>0</v>
      </c>
      <c r="BK15" s="57"/>
      <c r="BL15" s="2"/>
      <c r="BM15" s="2">
        <f t="shared" si="33"/>
        <v>0</v>
      </c>
      <c r="BN15" s="2">
        <f t="shared" si="57"/>
        <v>0</v>
      </c>
      <c r="BO15" s="3"/>
      <c r="BP15" s="3"/>
      <c r="BQ15" s="3">
        <f t="shared" si="35"/>
        <v>0</v>
      </c>
      <c r="BR15" s="3">
        <f t="shared" si="36"/>
        <v>0</v>
      </c>
      <c r="BS15" s="3">
        <f t="shared" si="37"/>
        <v>0</v>
      </c>
      <c r="BT15" s="2">
        <v>55</v>
      </c>
      <c r="BU15" s="2">
        <v>60</v>
      </c>
      <c r="BV15" s="2">
        <f t="shared" si="38"/>
        <v>165</v>
      </c>
      <c r="BW15" s="2">
        <f t="shared" si="39"/>
        <v>90</v>
      </c>
      <c r="BX15" s="2">
        <f t="shared" si="40"/>
        <v>31.875</v>
      </c>
      <c r="BY15" s="3"/>
      <c r="BZ15" s="3">
        <v>4</v>
      </c>
      <c r="CA15" s="3">
        <f>((BY15*4)+(BZ15*4))</f>
        <v>16</v>
      </c>
      <c r="CB15" s="3">
        <f t="shared" si="42"/>
        <v>2</v>
      </c>
      <c r="CC15" s="2"/>
      <c r="CD15" s="2"/>
      <c r="CE15" s="2">
        <f t="shared" si="43"/>
        <v>0</v>
      </c>
      <c r="CF15" s="2">
        <f t="shared" si="44"/>
        <v>0</v>
      </c>
      <c r="CG15" s="2">
        <f t="shared" si="45"/>
        <v>0</v>
      </c>
      <c r="CH15" s="3">
        <v>1</v>
      </c>
      <c r="CI15" s="3">
        <v>1</v>
      </c>
      <c r="CJ15" s="3">
        <f t="shared" si="46"/>
        <v>3</v>
      </c>
      <c r="CK15" s="3">
        <f t="shared" si="47"/>
        <v>1</v>
      </c>
      <c r="CL15" s="3">
        <f t="shared" si="61"/>
        <v>0.5</v>
      </c>
      <c r="CM15" s="2">
        <v>2</v>
      </c>
      <c r="CN15" s="2">
        <v>2</v>
      </c>
      <c r="CO15" s="2">
        <f t="shared" si="49"/>
        <v>3</v>
      </c>
      <c r="CP15" s="2">
        <f t="shared" si="62"/>
        <v>0.375</v>
      </c>
      <c r="CQ15" s="3"/>
      <c r="CR15" s="24"/>
      <c r="CS15" s="24">
        <f t="shared" si="63"/>
        <v>0</v>
      </c>
      <c r="CT15" s="24">
        <f t="shared" si="51"/>
        <v>0</v>
      </c>
      <c r="CU15" s="18">
        <v>3</v>
      </c>
      <c r="CV15" s="2">
        <f t="shared" si="52"/>
        <v>30</v>
      </c>
      <c r="CW15" s="2">
        <f t="shared" si="53"/>
        <v>49.5</v>
      </c>
      <c r="CX15" s="2">
        <f t="shared" si="54"/>
        <v>6.1875</v>
      </c>
      <c r="CY15" s="29"/>
      <c r="CZ15" s="29"/>
      <c r="DA15" s="64">
        <f t="shared" si="64"/>
        <v>327</v>
      </c>
      <c r="DB15" s="36"/>
      <c r="DC15" s="59">
        <f t="shared" si="56"/>
        <v>84.0625</v>
      </c>
      <c r="DD15" s="50"/>
    </row>
    <row r="16" spans="1:108" x14ac:dyDescent="0.25">
      <c r="A16" s="14">
        <v>5</v>
      </c>
      <c r="B16" s="10" t="s">
        <v>12</v>
      </c>
      <c r="C16" s="1"/>
      <c r="D16" s="2">
        <v>15</v>
      </c>
      <c r="E16" s="2">
        <v>1</v>
      </c>
      <c r="F16" s="2">
        <f t="shared" si="3"/>
        <v>45</v>
      </c>
      <c r="G16" s="2">
        <f t="shared" si="4"/>
        <v>2</v>
      </c>
      <c r="H16" s="2">
        <f t="shared" si="5"/>
        <v>5.875</v>
      </c>
      <c r="I16" s="1"/>
      <c r="J16" s="1"/>
      <c r="K16" s="3">
        <f t="shared" si="6"/>
        <v>0</v>
      </c>
      <c r="L16" s="3">
        <f t="shared" si="7"/>
        <v>0</v>
      </c>
      <c r="M16" s="3">
        <f t="shared" si="8"/>
        <v>0</v>
      </c>
      <c r="N16" s="2"/>
      <c r="O16" s="2"/>
      <c r="P16" s="2">
        <f t="shared" si="9"/>
        <v>0</v>
      </c>
      <c r="Q16" s="2">
        <f t="shared" si="10"/>
        <v>0</v>
      </c>
      <c r="R16" s="2">
        <f t="shared" si="11"/>
        <v>0</v>
      </c>
      <c r="S16" s="1"/>
      <c r="T16" s="1"/>
      <c r="U16" s="3">
        <f t="shared" si="12"/>
        <v>0</v>
      </c>
      <c r="V16" s="3">
        <f t="shared" si="13"/>
        <v>0</v>
      </c>
      <c r="W16" s="3">
        <f t="shared" si="14"/>
        <v>0</v>
      </c>
      <c r="X16" s="2"/>
      <c r="Y16" s="2"/>
      <c r="Z16" s="2">
        <f t="shared" si="15"/>
        <v>0</v>
      </c>
      <c r="AA16" s="2">
        <f t="shared" si="16"/>
        <v>0</v>
      </c>
      <c r="AB16" s="2">
        <f t="shared" si="17"/>
        <v>0</v>
      </c>
      <c r="AC16" s="1"/>
      <c r="AD16" s="1"/>
      <c r="AE16" s="1">
        <f t="shared" si="18"/>
        <v>0</v>
      </c>
      <c r="AF16" s="1">
        <f t="shared" si="19"/>
        <v>0</v>
      </c>
      <c r="AG16" s="2"/>
      <c r="AH16" s="2"/>
      <c r="AI16" s="2">
        <f t="shared" si="20"/>
        <v>0</v>
      </c>
      <c r="AJ16" s="2">
        <f t="shared" si="21"/>
        <v>0</v>
      </c>
      <c r="AK16" s="1">
        <v>6</v>
      </c>
      <c r="AL16" s="1">
        <v>6</v>
      </c>
      <c r="AM16" s="3">
        <f t="shared" si="22"/>
        <v>18</v>
      </c>
      <c r="AN16" s="3">
        <f t="shared" si="58"/>
        <v>2.25</v>
      </c>
      <c r="AO16" s="2">
        <v>0</v>
      </c>
      <c r="AP16" s="2">
        <v>0</v>
      </c>
      <c r="AQ16" s="2">
        <f t="shared" si="23"/>
        <v>0</v>
      </c>
      <c r="AR16" s="2">
        <v>0</v>
      </c>
      <c r="AS16" s="2">
        <f t="shared" si="24"/>
        <v>0</v>
      </c>
      <c r="AT16" s="1">
        <v>0</v>
      </c>
      <c r="AU16" s="1">
        <v>0</v>
      </c>
      <c r="AV16" s="3">
        <f t="shared" si="25"/>
        <v>0</v>
      </c>
      <c r="AW16" s="3">
        <f t="shared" si="26"/>
        <v>0</v>
      </c>
      <c r="AX16" s="3">
        <f t="shared" si="27"/>
        <v>0</v>
      </c>
      <c r="AY16" s="2">
        <v>0</v>
      </c>
      <c r="AZ16" s="2">
        <v>0</v>
      </c>
      <c r="BA16" s="2">
        <f t="shared" si="59"/>
        <v>0</v>
      </c>
      <c r="BB16" s="2">
        <f t="shared" si="60"/>
        <v>0</v>
      </c>
      <c r="BC16" s="2">
        <f t="shared" si="28"/>
        <v>0</v>
      </c>
      <c r="BD16" s="3">
        <v>7</v>
      </c>
      <c r="BE16" s="3">
        <v>9</v>
      </c>
      <c r="BF16" s="3">
        <f t="shared" si="29"/>
        <v>21</v>
      </c>
      <c r="BG16" s="3">
        <f t="shared" si="30"/>
        <v>9</v>
      </c>
      <c r="BH16" s="3">
        <f t="shared" si="31"/>
        <v>3.75</v>
      </c>
      <c r="BI16" s="2"/>
      <c r="BJ16" s="2">
        <f t="shared" si="32"/>
        <v>0</v>
      </c>
      <c r="BK16" s="57"/>
      <c r="BL16" s="2"/>
      <c r="BM16" s="2">
        <f t="shared" si="33"/>
        <v>0</v>
      </c>
      <c r="BN16" s="2">
        <f t="shared" si="57"/>
        <v>0</v>
      </c>
      <c r="BO16" s="3"/>
      <c r="BP16" s="3"/>
      <c r="BQ16" s="3">
        <f t="shared" si="35"/>
        <v>0</v>
      </c>
      <c r="BR16" s="3">
        <f t="shared" si="36"/>
        <v>0</v>
      </c>
      <c r="BS16" s="3">
        <f t="shared" si="37"/>
        <v>0</v>
      </c>
      <c r="BT16" s="2">
        <v>43</v>
      </c>
      <c r="BU16" s="2">
        <v>53</v>
      </c>
      <c r="BV16" s="2">
        <f t="shared" si="38"/>
        <v>129</v>
      </c>
      <c r="BW16" s="2">
        <f t="shared" si="39"/>
        <v>79.5</v>
      </c>
      <c r="BX16" s="2">
        <f t="shared" si="40"/>
        <v>26.0625</v>
      </c>
      <c r="BY16" s="3">
        <v>3</v>
      </c>
      <c r="BZ16" s="3">
        <v>3</v>
      </c>
      <c r="CA16" s="3">
        <f>((BY16*4)+(BZ16*4))</f>
        <v>24</v>
      </c>
      <c r="CB16" s="3">
        <f t="shared" si="42"/>
        <v>3</v>
      </c>
      <c r="CC16" s="2"/>
      <c r="CD16" s="2"/>
      <c r="CE16" s="2">
        <f t="shared" si="43"/>
        <v>0</v>
      </c>
      <c r="CF16" s="2">
        <f t="shared" si="44"/>
        <v>0</v>
      </c>
      <c r="CG16" s="2">
        <f t="shared" si="45"/>
        <v>0</v>
      </c>
      <c r="CH16" s="3"/>
      <c r="CI16" s="3"/>
      <c r="CJ16" s="3">
        <f t="shared" si="46"/>
        <v>0</v>
      </c>
      <c r="CK16" s="3">
        <f t="shared" si="47"/>
        <v>0</v>
      </c>
      <c r="CL16" s="3">
        <f t="shared" si="61"/>
        <v>0</v>
      </c>
      <c r="CM16" s="2"/>
      <c r="CN16" s="2"/>
      <c r="CO16" s="2">
        <f t="shared" si="49"/>
        <v>0</v>
      </c>
      <c r="CP16" s="2">
        <f t="shared" si="62"/>
        <v>0</v>
      </c>
      <c r="CQ16" s="3">
        <v>2</v>
      </c>
      <c r="CR16" s="24">
        <v>6</v>
      </c>
      <c r="CS16" s="24">
        <f t="shared" si="63"/>
        <v>12</v>
      </c>
      <c r="CT16" s="24">
        <f t="shared" si="51"/>
        <v>1.5</v>
      </c>
      <c r="CU16" s="18">
        <v>1</v>
      </c>
      <c r="CV16" s="2">
        <f t="shared" si="52"/>
        <v>10</v>
      </c>
      <c r="CW16" s="2">
        <f t="shared" si="53"/>
        <v>16.5</v>
      </c>
      <c r="CX16" s="2">
        <f t="shared" si="54"/>
        <v>2.0625</v>
      </c>
      <c r="CY16" s="29"/>
      <c r="CZ16" s="29"/>
      <c r="DA16" s="64">
        <f t="shared" si="64"/>
        <v>165</v>
      </c>
      <c r="DB16" s="36"/>
      <c r="DC16" s="59">
        <f t="shared" si="56"/>
        <v>44.5</v>
      </c>
      <c r="DD16" s="50"/>
    </row>
    <row r="17" spans="1:108" x14ac:dyDescent="0.25">
      <c r="A17" s="14">
        <v>6</v>
      </c>
      <c r="B17" s="10" t="s">
        <v>13</v>
      </c>
      <c r="C17" s="1"/>
      <c r="D17" s="2">
        <v>14</v>
      </c>
      <c r="E17" s="2">
        <v>1</v>
      </c>
      <c r="F17" s="2">
        <f t="shared" si="3"/>
        <v>42</v>
      </c>
      <c r="G17" s="2">
        <f t="shared" si="4"/>
        <v>2</v>
      </c>
      <c r="H17" s="2">
        <f t="shared" si="5"/>
        <v>5.5</v>
      </c>
      <c r="I17" s="1"/>
      <c r="J17" s="1"/>
      <c r="K17" s="3">
        <f t="shared" si="6"/>
        <v>0</v>
      </c>
      <c r="L17" s="3">
        <f t="shared" si="7"/>
        <v>0</v>
      </c>
      <c r="M17" s="3">
        <f t="shared" si="8"/>
        <v>0</v>
      </c>
      <c r="N17" s="2"/>
      <c r="O17" s="2"/>
      <c r="P17" s="2">
        <f t="shared" si="9"/>
        <v>0</v>
      </c>
      <c r="Q17" s="2">
        <f t="shared" si="10"/>
        <v>0</v>
      </c>
      <c r="R17" s="2">
        <f t="shared" si="11"/>
        <v>0</v>
      </c>
      <c r="S17" s="1"/>
      <c r="T17" s="1"/>
      <c r="U17" s="3">
        <f t="shared" si="12"/>
        <v>0</v>
      </c>
      <c r="V17" s="3">
        <f t="shared" si="13"/>
        <v>0</v>
      </c>
      <c r="W17" s="3">
        <f t="shared" si="14"/>
        <v>0</v>
      </c>
      <c r="X17" s="2"/>
      <c r="Y17" s="2"/>
      <c r="Z17" s="2">
        <f t="shared" si="15"/>
        <v>0</v>
      </c>
      <c r="AA17" s="2">
        <f t="shared" si="16"/>
        <v>0</v>
      </c>
      <c r="AB17" s="2">
        <f t="shared" si="17"/>
        <v>0</v>
      </c>
      <c r="AC17" s="1"/>
      <c r="AD17" s="1"/>
      <c r="AE17" s="1">
        <f t="shared" si="18"/>
        <v>0</v>
      </c>
      <c r="AF17" s="1">
        <f t="shared" si="19"/>
        <v>0</v>
      </c>
      <c r="AG17" s="2"/>
      <c r="AH17" s="2"/>
      <c r="AI17" s="2">
        <f t="shared" si="20"/>
        <v>0</v>
      </c>
      <c r="AJ17" s="2">
        <f t="shared" si="21"/>
        <v>0</v>
      </c>
      <c r="AK17" s="1">
        <v>2</v>
      </c>
      <c r="AL17" s="1">
        <v>2</v>
      </c>
      <c r="AM17" s="3">
        <f t="shared" si="22"/>
        <v>6</v>
      </c>
      <c r="AN17" s="3">
        <f t="shared" si="58"/>
        <v>0.75</v>
      </c>
      <c r="AO17" s="2">
        <v>18</v>
      </c>
      <c r="AP17" s="2">
        <v>9</v>
      </c>
      <c r="AQ17" s="2">
        <f t="shared" si="23"/>
        <v>18</v>
      </c>
      <c r="AR17" s="2">
        <v>0</v>
      </c>
      <c r="AS17" s="2">
        <f t="shared" si="24"/>
        <v>2.25</v>
      </c>
      <c r="AT17" s="1">
        <v>9</v>
      </c>
      <c r="AU17" s="1">
        <v>9</v>
      </c>
      <c r="AV17" s="3">
        <f t="shared" si="25"/>
        <v>27</v>
      </c>
      <c r="AW17" s="3">
        <f t="shared" si="26"/>
        <v>13.5</v>
      </c>
      <c r="AX17" s="3">
        <f t="shared" si="27"/>
        <v>5.0625</v>
      </c>
      <c r="AY17" s="2">
        <v>20</v>
      </c>
      <c r="AZ17" s="2">
        <v>20</v>
      </c>
      <c r="BA17" s="2">
        <f t="shared" si="59"/>
        <v>33</v>
      </c>
      <c r="BB17" s="2">
        <f t="shared" si="60"/>
        <v>16.5</v>
      </c>
      <c r="BC17" s="2">
        <f t="shared" si="28"/>
        <v>6.1875</v>
      </c>
      <c r="BD17" s="3">
        <v>18</v>
      </c>
      <c r="BE17" s="3">
        <v>21</v>
      </c>
      <c r="BF17" s="3">
        <f t="shared" si="29"/>
        <v>54</v>
      </c>
      <c r="BG17" s="3">
        <f t="shared" si="30"/>
        <v>21</v>
      </c>
      <c r="BH17" s="3">
        <f t="shared" si="31"/>
        <v>9.375</v>
      </c>
      <c r="BI17" s="2"/>
      <c r="BJ17" s="2">
        <f t="shared" si="32"/>
        <v>0</v>
      </c>
      <c r="BK17" s="57">
        <v>10</v>
      </c>
      <c r="BL17" s="2">
        <v>10</v>
      </c>
      <c r="BM17" s="2">
        <f t="shared" si="33"/>
        <v>15</v>
      </c>
      <c r="BN17" s="2">
        <f t="shared" si="57"/>
        <v>1.875</v>
      </c>
      <c r="BO17" s="3">
        <v>2</v>
      </c>
      <c r="BP17" s="3">
        <v>2</v>
      </c>
      <c r="BQ17" s="3">
        <f t="shared" si="35"/>
        <v>5</v>
      </c>
      <c r="BR17" s="3">
        <f t="shared" si="36"/>
        <v>2</v>
      </c>
      <c r="BS17" s="3">
        <f t="shared" si="37"/>
        <v>0.875</v>
      </c>
      <c r="BT17" s="2">
        <v>2</v>
      </c>
      <c r="BU17" s="2">
        <v>2</v>
      </c>
      <c r="BV17" s="2">
        <f t="shared" si="38"/>
        <v>6</v>
      </c>
      <c r="BW17" s="2">
        <f t="shared" si="39"/>
        <v>3</v>
      </c>
      <c r="BX17" s="2">
        <f t="shared" si="40"/>
        <v>1.125</v>
      </c>
      <c r="BY17" s="3">
        <v>5</v>
      </c>
      <c r="BZ17" s="3">
        <v>4</v>
      </c>
      <c r="CA17" s="3">
        <f>((BY17*4)+(BZ17*4))</f>
        <v>36</v>
      </c>
      <c r="CB17" s="3">
        <f t="shared" si="42"/>
        <v>4.5</v>
      </c>
      <c r="CC17" s="2"/>
      <c r="CD17" s="2"/>
      <c r="CE17" s="2">
        <f t="shared" si="43"/>
        <v>0</v>
      </c>
      <c r="CF17" s="2">
        <f t="shared" si="44"/>
        <v>0</v>
      </c>
      <c r="CG17" s="2">
        <f t="shared" si="45"/>
        <v>0</v>
      </c>
      <c r="CH17" s="3">
        <v>1</v>
      </c>
      <c r="CI17" s="3">
        <v>1</v>
      </c>
      <c r="CJ17" s="3">
        <f t="shared" si="46"/>
        <v>3</v>
      </c>
      <c r="CK17" s="3">
        <f t="shared" si="47"/>
        <v>1</v>
      </c>
      <c r="CL17" s="3">
        <f t="shared" si="61"/>
        <v>0.5</v>
      </c>
      <c r="CM17" s="2">
        <v>2</v>
      </c>
      <c r="CN17" s="2">
        <v>2</v>
      </c>
      <c r="CO17" s="2">
        <f t="shared" si="49"/>
        <v>3</v>
      </c>
      <c r="CP17" s="2">
        <f t="shared" si="62"/>
        <v>0.375</v>
      </c>
      <c r="CQ17" s="3"/>
      <c r="CR17" s="24"/>
      <c r="CS17" s="24">
        <f t="shared" si="63"/>
        <v>0</v>
      </c>
      <c r="CT17" s="24">
        <f t="shared" si="51"/>
        <v>0</v>
      </c>
      <c r="CU17" s="18">
        <v>12</v>
      </c>
      <c r="CV17" s="2">
        <f t="shared" si="52"/>
        <v>120</v>
      </c>
      <c r="CW17" s="2">
        <f t="shared" si="53"/>
        <v>198</v>
      </c>
      <c r="CX17" s="2">
        <f t="shared" si="54"/>
        <v>24.75</v>
      </c>
      <c r="CY17" s="29"/>
      <c r="CZ17" s="29"/>
      <c r="DA17" s="64">
        <f t="shared" si="64"/>
        <v>282</v>
      </c>
      <c r="DB17" s="36"/>
      <c r="DC17" s="59">
        <f t="shared" si="56"/>
        <v>63.125</v>
      </c>
      <c r="DD17" s="50"/>
    </row>
    <row r="18" spans="1:108" x14ac:dyDescent="0.25">
      <c r="A18" s="14">
        <v>7</v>
      </c>
      <c r="B18" s="10" t="s">
        <v>14</v>
      </c>
      <c r="C18" s="1"/>
      <c r="D18" s="2">
        <v>17</v>
      </c>
      <c r="E18" s="2">
        <v>1</v>
      </c>
      <c r="F18" s="2">
        <f t="shared" si="3"/>
        <v>51</v>
      </c>
      <c r="G18" s="2">
        <f t="shared" si="4"/>
        <v>2</v>
      </c>
      <c r="H18" s="2">
        <f t="shared" si="5"/>
        <v>6.625</v>
      </c>
      <c r="I18" s="1"/>
      <c r="J18" s="1"/>
      <c r="K18" s="3">
        <f t="shared" si="6"/>
        <v>0</v>
      </c>
      <c r="L18" s="3">
        <f t="shared" si="7"/>
        <v>0</v>
      </c>
      <c r="M18" s="3">
        <f t="shared" si="8"/>
        <v>0</v>
      </c>
      <c r="N18" s="2"/>
      <c r="O18" s="2"/>
      <c r="P18" s="2">
        <f t="shared" si="9"/>
        <v>0</v>
      </c>
      <c r="Q18" s="2">
        <f t="shared" si="10"/>
        <v>0</v>
      </c>
      <c r="R18" s="2">
        <f t="shared" si="11"/>
        <v>0</v>
      </c>
      <c r="S18" s="1"/>
      <c r="T18" s="1"/>
      <c r="U18" s="3">
        <f t="shared" si="12"/>
        <v>0</v>
      </c>
      <c r="V18" s="3">
        <f t="shared" si="13"/>
        <v>0</v>
      </c>
      <c r="W18" s="3">
        <f t="shared" si="14"/>
        <v>0</v>
      </c>
      <c r="X18" s="2"/>
      <c r="Y18" s="2"/>
      <c r="Z18" s="2">
        <f t="shared" si="15"/>
        <v>0</v>
      </c>
      <c r="AA18" s="2">
        <f t="shared" si="16"/>
        <v>0</v>
      </c>
      <c r="AB18" s="2">
        <f t="shared" si="17"/>
        <v>0</v>
      </c>
      <c r="AC18" s="1">
        <v>2</v>
      </c>
      <c r="AD18" s="1">
        <v>18</v>
      </c>
      <c r="AE18" s="1">
        <f t="shared" si="18"/>
        <v>30</v>
      </c>
      <c r="AF18" s="1">
        <f t="shared" si="19"/>
        <v>3.75</v>
      </c>
      <c r="AG18" s="2"/>
      <c r="AH18" s="2"/>
      <c r="AI18" s="2">
        <f t="shared" si="20"/>
        <v>0</v>
      </c>
      <c r="AJ18" s="2">
        <f t="shared" si="21"/>
        <v>0</v>
      </c>
      <c r="AK18" s="1"/>
      <c r="AL18" s="1"/>
      <c r="AM18" s="3">
        <f t="shared" si="22"/>
        <v>0</v>
      </c>
      <c r="AN18" s="3">
        <f t="shared" si="58"/>
        <v>0</v>
      </c>
      <c r="AO18" s="2">
        <v>2</v>
      </c>
      <c r="AP18" s="2">
        <v>1</v>
      </c>
      <c r="AQ18" s="2">
        <f t="shared" si="23"/>
        <v>2</v>
      </c>
      <c r="AR18" s="2">
        <v>0</v>
      </c>
      <c r="AS18" s="2">
        <f t="shared" si="24"/>
        <v>0.25</v>
      </c>
      <c r="AT18" s="1">
        <v>1</v>
      </c>
      <c r="AU18" s="1">
        <v>1</v>
      </c>
      <c r="AV18" s="3">
        <f t="shared" si="25"/>
        <v>3</v>
      </c>
      <c r="AW18" s="3">
        <f t="shared" si="26"/>
        <v>1.5</v>
      </c>
      <c r="AX18" s="3">
        <f t="shared" si="27"/>
        <v>0.5625</v>
      </c>
      <c r="AY18" s="2">
        <v>2</v>
      </c>
      <c r="AZ18" s="2">
        <v>2</v>
      </c>
      <c r="BA18" s="2">
        <f t="shared" si="59"/>
        <v>3</v>
      </c>
      <c r="BB18" s="2">
        <f t="shared" si="60"/>
        <v>1.5</v>
      </c>
      <c r="BC18" s="2">
        <f t="shared" si="28"/>
        <v>0.5625</v>
      </c>
      <c r="BD18" s="3">
        <v>19</v>
      </c>
      <c r="BE18" s="3">
        <v>21</v>
      </c>
      <c r="BF18" s="3">
        <f t="shared" si="29"/>
        <v>57</v>
      </c>
      <c r="BG18" s="3">
        <f t="shared" si="30"/>
        <v>21</v>
      </c>
      <c r="BH18" s="3">
        <f t="shared" si="31"/>
        <v>9.75</v>
      </c>
      <c r="BI18" s="2">
        <v>2</v>
      </c>
      <c r="BJ18" s="2">
        <f t="shared" si="32"/>
        <v>4</v>
      </c>
      <c r="BK18" s="57">
        <v>4</v>
      </c>
      <c r="BL18" s="2">
        <v>4</v>
      </c>
      <c r="BM18" s="2">
        <f t="shared" si="33"/>
        <v>10</v>
      </c>
      <c r="BN18" s="2">
        <f t="shared" si="57"/>
        <v>1.25</v>
      </c>
      <c r="BO18" s="3"/>
      <c r="BP18" s="3"/>
      <c r="BQ18" s="3">
        <f t="shared" si="35"/>
        <v>0</v>
      </c>
      <c r="BR18" s="3">
        <f t="shared" si="36"/>
        <v>0</v>
      </c>
      <c r="BS18" s="3">
        <f t="shared" si="37"/>
        <v>0</v>
      </c>
      <c r="BT18" s="2"/>
      <c r="BU18" s="2"/>
      <c r="BV18" s="2">
        <f t="shared" si="38"/>
        <v>0</v>
      </c>
      <c r="BW18" s="2">
        <f t="shared" si="39"/>
        <v>0</v>
      </c>
      <c r="BX18" s="2">
        <f t="shared" si="40"/>
        <v>0</v>
      </c>
      <c r="BY18" s="3"/>
      <c r="BZ18" s="3">
        <v>2</v>
      </c>
      <c r="CA18" s="3">
        <f>((BY18*4)+(BZ18*4))</f>
        <v>8</v>
      </c>
      <c r="CB18" s="3">
        <f t="shared" si="42"/>
        <v>1</v>
      </c>
      <c r="CC18" s="2"/>
      <c r="CD18" s="2"/>
      <c r="CE18" s="2">
        <f t="shared" si="43"/>
        <v>0</v>
      </c>
      <c r="CF18" s="2">
        <f t="shared" si="44"/>
        <v>0</v>
      </c>
      <c r="CG18" s="2">
        <f t="shared" si="45"/>
        <v>0</v>
      </c>
      <c r="CH18" s="3">
        <v>2</v>
      </c>
      <c r="CI18" s="3">
        <v>2</v>
      </c>
      <c r="CJ18" s="3">
        <f t="shared" si="46"/>
        <v>6</v>
      </c>
      <c r="CK18" s="3">
        <f t="shared" si="47"/>
        <v>2</v>
      </c>
      <c r="CL18" s="3">
        <f t="shared" si="61"/>
        <v>1</v>
      </c>
      <c r="CM18" s="2">
        <v>4</v>
      </c>
      <c r="CN18" s="2">
        <v>4</v>
      </c>
      <c r="CO18" s="2">
        <f t="shared" si="49"/>
        <v>6</v>
      </c>
      <c r="CP18" s="2">
        <f t="shared" si="62"/>
        <v>0.75</v>
      </c>
      <c r="CQ18" s="3"/>
      <c r="CR18" s="24"/>
      <c r="CS18" s="24">
        <f t="shared" si="63"/>
        <v>0</v>
      </c>
      <c r="CT18" s="24">
        <f t="shared" si="51"/>
        <v>0</v>
      </c>
      <c r="CU18" s="18">
        <v>1</v>
      </c>
      <c r="CV18" s="2">
        <f t="shared" si="52"/>
        <v>10</v>
      </c>
      <c r="CW18" s="2">
        <f t="shared" si="53"/>
        <v>16.5</v>
      </c>
      <c r="CX18" s="2">
        <f t="shared" si="54"/>
        <v>2.0625</v>
      </c>
      <c r="CY18" s="29"/>
      <c r="CZ18" s="29"/>
      <c r="DA18" s="64">
        <f t="shared" si="64"/>
        <v>120</v>
      </c>
      <c r="DB18" s="36"/>
      <c r="DC18" s="59">
        <f t="shared" si="56"/>
        <v>27.5625</v>
      </c>
      <c r="DD18" s="50"/>
    </row>
    <row r="19" spans="1:108" ht="27.6" customHeight="1" x14ac:dyDescent="0.25">
      <c r="A19" s="13"/>
      <c r="B19" s="68" t="s">
        <v>15</v>
      </c>
      <c r="C19" s="68"/>
      <c r="D19" s="2"/>
      <c r="E19" s="2"/>
      <c r="F19" s="2"/>
      <c r="G19" s="2"/>
      <c r="H19" s="2"/>
      <c r="I19" s="1"/>
      <c r="J19" s="1"/>
      <c r="K19" s="3"/>
      <c r="L19" s="3"/>
      <c r="M19" s="3"/>
      <c r="N19" s="2"/>
      <c r="O19" s="2"/>
      <c r="P19" s="2"/>
      <c r="Q19" s="2"/>
      <c r="R19" s="2"/>
      <c r="S19" s="1"/>
      <c r="T19" s="1"/>
      <c r="U19" s="3"/>
      <c r="V19" s="3"/>
      <c r="W19" s="3"/>
      <c r="X19" s="2"/>
      <c r="Y19" s="2"/>
      <c r="Z19" s="2"/>
      <c r="AA19" s="2"/>
      <c r="AB19" s="2"/>
      <c r="AC19" s="1"/>
      <c r="AD19" s="1"/>
      <c r="AE19" s="1"/>
      <c r="AF19" s="1"/>
      <c r="AG19" s="2"/>
      <c r="AH19" s="2"/>
      <c r="AI19" s="2"/>
      <c r="AJ19" s="2"/>
      <c r="AK19" s="1"/>
      <c r="AL19" s="1"/>
      <c r="AM19" s="3"/>
      <c r="AN19" s="3"/>
      <c r="AO19" s="2"/>
      <c r="AP19" s="2"/>
      <c r="AQ19" s="2"/>
      <c r="AR19" s="2"/>
      <c r="AS19" s="2"/>
      <c r="AT19" s="1"/>
      <c r="AU19" s="1"/>
      <c r="AV19" s="3"/>
      <c r="AW19" s="3"/>
      <c r="AX19" s="3"/>
      <c r="AY19" s="2"/>
      <c r="AZ19" s="2"/>
      <c r="BA19" s="2"/>
      <c r="BB19" s="2"/>
      <c r="BC19" s="2">
        <f t="shared" si="28"/>
        <v>0</v>
      </c>
      <c r="BD19" s="3"/>
      <c r="BE19" s="3"/>
      <c r="BF19" s="3"/>
      <c r="BG19" s="3">
        <f t="shared" si="30"/>
        <v>0</v>
      </c>
      <c r="BH19" s="3"/>
      <c r="BI19" s="2"/>
      <c r="BJ19" s="2"/>
      <c r="BK19" s="57"/>
      <c r="BL19" s="2"/>
      <c r="BM19" s="2"/>
      <c r="BN19" s="2"/>
      <c r="BO19" s="3"/>
      <c r="BP19" s="3"/>
      <c r="BQ19" s="3"/>
      <c r="BR19" s="3"/>
      <c r="BS19" s="3"/>
      <c r="BT19" s="2"/>
      <c r="BU19" s="2"/>
      <c r="BV19" s="2"/>
      <c r="BW19" s="2"/>
      <c r="BX19" s="2"/>
      <c r="BY19" s="3"/>
      <c r="BZ19" s="3"/>
      <c r="CA19" s="3"/>
      <c r="CB19" s="3"/>
      <c r="CC19" s="2"/>
      <c r="CD19" s="2"/>
      <c r="CE19" s="2"/>
      <c r="CF19" s="2"/>
      <c r="CG19" s="2"/>
      <c r="CH19" s="3"/>
      <c r="CI19" s="3"/>
      <c r="CJ19" s="3"/>
      <c r="CK19" s="3"/>
      <c r="CL19" s="3"/>
      <c r="CM19" s="2"/>
      <c r="CN19" s="2"/>
      <c r="CO19" s="2">
        <f t="shared" si="49"/>
        <v>0</v>
      </c>
      <c r="CP19" s="2"/>
      <c r="CQ19" s="3"/>
      <c r="CR19" s="24"/>
      <c r="CS19" s="24"/>
      <c r="CT19" s="24"/>
      <c r="CU19" s="18"/>
      <c r="CV19" s="2"/>
      <c r="CW19" s="2"/>
      <c r="CX19" s="2"/>
      <c r="CY19" s="29"/>
      <c r="CZ19" s="29"/>
      <c r="DA19" s="64"/>
      <c r="DB19" s="36"/>
      <c r="DC19" s="59"/>
      <c r="DD19" s="50"/>
    </row>
    <row r="20" spans="1:108" x14ac:dyDescent="0.25">
      <c r="A20" s="14">
        <v>1</v>
      </c>
      <c r="B20" s="10" t="s">
        <v>16</v>
      </c>
      <c r="C20" s="1"/>
      <c r="D20" s="2">
        <v>4</v>
      </c>
      <c r="E20" s="2">
        <v>1</v>
      </c>
      <c r="F20" s="2">
        <f t="shared" si="3"/>
        <v>12</v>
      </c>
      <c r="G20" s="2">
        <f t="shared" si="4"/>
        <v>2</v>
      </c>
      <c r="H20" s="2">
        <f t="shared" si="5"/>
        <v>1.75</v>
      </c>
      <c r="I20" s="1"/>
      <c r="J20" s="1"/>
      <c r="K20" s="3">
        <f t="shared" si="6"/>
        <v>0</v>
      </c>
      <c r="L20" s="3">
        <f t="shared" si="7"/>
        <v>0</v>
      </c>
      <c r="M20" s="3">
        <f t="shared" si="8"/>
        <v>0</v>
      </c>
      <c r="N20" s="2"/>
      <c r="O20" s="2"/>
      <c r="P20" s="2">
        <f t="shared" si="9"/>
        <v>0</v>
      </c>
      <c r="Q20" s="2">
        <f t="shared" si="10"/>
        <v>0</v>
      </c>
      <c r="R20" s="2">
        <f t="shared" si="11"/>
        <v>0</v>
      </c>
      <c r="S20" s="1"/>
      <c r="T20" s="1"/>
      <c r="U20" s="3">
        <f t="shared" si="12"/>
        <v>0</v>
      </c>
      <c r="V20" s="3">
        <f t="shared" si="13"/>
        <v>0</v>
      </c>
      <c r="W20" s="3">
        <f t="shared" si="14"/>
        <v>0</v>
      </c>
      <c r="X20" s="2"/>
      <c r="Y20" s="2"/>
      <c r="Z20" s="2">
        <f t="shared" si="15"/>
        <v>0</v>
      </c>
      <c r="AA20" s="2">
        <f t="shared" si="16"/>
        <v>0</v>
      </c>
      <c r="AB20" s="2">
        <f t="shared" si="17"/>
        <v>0</v>
      </c>
      <c r="AC20" s="1"/>
      <c r="AD20" s="1"/>
      <c r="AE20" s="1">
        <f t="shared" si="18"/>
        <v>0</v>
      </c>
      <c r="AF20" s="1">
        <f t="shared" si="19"/>
        <v>0</v>
      </c>
      <c r="AG20" s="2"/>
      <c r="AH20" s="2"/>
      <c r="AI20" s="2">
        <f t="shared" si="20"/>
        <v>0</v>
      </c>
      <c r="AJ20" s="2">
        <f t="shared" si="21"/>
        <v>0</v>
      </c>
      <c r="AK20" s="1">
        <v>1</v>
      </c>
      <c r="AL20" s="1">
        <v>1</v>
      </c>
      <c r="AM20" s="3">
        <f t="shared" si="22"/>
        <v>3</v>
      </c>
      <c r="AN20" s="3">
        <f>AM20/8</f>
        <v>0.375</v>
      </c>
      <c r="AO20" s="2">
        <v>4</v>
      </c>
      <c r="AP20" s="2">
        <v>2</v>
      </c>
      <c r="AQ20" s="2">
        <f t="shared" si="23"/>
        <v>4</v>
      </c>
      <c r="AR20" s="2">
        <v>0</v>
      </c>
      <c r="AS20" s="2">
        <f t="shared" si="24"/>
        <v>0.5</v>
      </c>
      <c r="AT20" s="1">
        <v>2</v>
      </c>
      <c r="AU20" s="1">
        <v>2</v>
      </c>
      <c r="AV20" s="3">
        <f t="shared" si="25"/>
        <v>6</v>
      </c>
      <c r="AW20" s="3">
        <f t="shared" si="26"/>
        <v>3</v>
      </c>
      <c r="AX20" s="3">
        <f t="shared" si="27"/>
        <v>1.125</v>
      </c>
      <c r="AY20" s="2">
        <v>6</v>
      </c>
      <c r="AZ20" s="2">
        <v>6</v>
      </c>
      <c r="BA20" s="2">
        <f>(AY20-AT20)*3</f>
        <v>12</v>
      </c>
      <c r="BB20" s="2">
        <f>(AZ20-AU20)*1.5</f>
        <v>6</v>
      </c>
      <c r="BC20" s="2">
        <f t="shared" si="28"/>
        <v>2.25</v>
      </c>
      <c r="BD20" s="3">
        <v>2</v>
      </c>
      <c r="BE20" s="3">
        <v>2</v>
      </c>
      <c r="BF20" s="3">
        <f t="shared" si="29"/>
        <v>6</v>
      </c>
      <c r="BG20" s="3">
        <f t="shared" si="30"/>
        <v>2</v>
      </c>
      <c r="BH20" s="3">
        <f t="shared" si="31"/>
        <v>1</v>
      </c>
      <c r="BI20" s="2"/>
      <c r="BJ20" s="2">
        <f t="shared" si="32"/>
        <v>0</v>
      </c>
      <c r="BK20" s="57"/>
      <c r="BL20" s="2"/>
      <c r="BM20" s="2">
        <f t="shared" si="33"/>
        <v>0</v>
      </c>
      <c r="BN20" s="2">
        <f t="shared" si="57"/>
        <v>0</v>
      </c>
      <c r="BO20" s="3"/>
      <c r="BP20" s="3"/>
      <c r="BQ20" s="3">
        <f t="shared" si="35"/>
        <v>0</v>
      </c>
      <c r="BR20" s="3">
        <f t="shared" si="36"/>
        <v>0</v>
      </c>
      <c r="BS20" s="3">
        <f t="shared" si="37"/>
        <v>0</v>
      </c>
      <c r="BT20" s="2"/>
      <c r="BU20" s="2"/>
      <c r="BV20" s="2">
        <f t="shared" si="38"/>
        <v>0</v>
      </c>
      <c r="BW20" s="2">
        <f t="shared" si="39"/>
        <v>0</v>
      </c>
      <c r="BX20" s="2">
        <f t="shared" si="40"/>
        <v>0</v>
      </c>
      <c r="BY20" s="3"/>
      <c r="BZ20" s="3"/>
      <c r="CA20" s="3">
        <f t="shared" si="41"/>
        <v>0</v>
      </c>
      <c r="CB20" s="3">
        <f t="shared" si="42"/>
        <v>0</v>
      </c>
      <c r="CC20" s="2"/>
      <c r="CD20" s="2"/>
      <c r="CE20" s="2">
        <f t="shared" si="43"/>
        <v>0</v>
      </c>
      <c r="CF20" s="2">
        <f t="shared" si="44"/>
        <v>0</v>
      </c>
      <c r="CG20" s="2">
        <f t="shared" si="45"/>
        <v>0</v>
      </c>
      <c r="CH20" s="3"/>
      <c r="CI20" s="3"/>
      <c r="CJ20" s="3">
        <f t="shared" si="46"/>
        <v>0</v>
      </c>
      <c r="CK20" s="3">
        <f t="shared" si="47"/>
        <v>0</v>
      </c>
      <c r="CL20" s="3">
        <f t="shared" ref="CL20:CL23" si="65">(CJ20+CK20)/8</f>
        <v>0</v>
      </c>
      <c r="CM20" s="2"/>
      <c r="CN20" s="2"/>
      <c r="CO20" s="2">
        <f t="shared" si="49"/>
        <v>0</v>
      </c>
      <c r="CP20" s="2">
        <f t="shared" ref="CP20:CP23" si="66">CO20/8</f>
        <v>0</v>
      </c>
      <c r="CQ20" s="3"/>
      <c r="CR20" s="24"/>
      <c r="CS20" s="24">
        <f>(CR20+CQ20)*1.5</f>
        <v>0</v>
      </c>
      <c r="CT20" s="24">
        <f t="shared" si="51"/>
        <v>0</v>
      </c>
      <c r="CU20" s="18">
        <v>1</v>
      </c>
      <c r="CV20" s="2">
        <f t="shared" si="52"/>
        <v>10</v>
      </c>
      <c r="CW20" s="2">
        <f t="shared" si="53"/>
        <v>16.5</v>
      </c>
      <c r="CX20" s="2">
        <f t="shared" si="54"/>
        <v>2.0625</v>
      </c>
      <c r="CY20" s="29"/>
      <c r="CZ20" s="29"/>
      <c r="DA20" s="64">
        <f>D20+E20+I20+J20+O20+S20+T20+X20+Y20+AC20+AD20+AG20+AH20+AK20+AL20+(AO20/2)+AT20+AU20+(BA20/3)+(BB20/1.5)+BD20+BE20+BK20+BL20+BO20+BP20+BT20+BU20+BY20+BZ20+CC20+CD20+CH20+CI20+CM20+CN20+CQ20+CR20+CU20+CV20+BJ20</f>
        <v>36</v>
      </c>
      <c r="DB20" s="36"/>
      <c r="DC20" s="59">
        <f t="shared" si="56"/>
        <v>9.0625</v>
      </c>
      <c r="DD20" s="50"/>
    </row>
    <row r="21" spans="1:108" x14ac:dyDescent="0.25">
      <c r="A21" s="14">
        <v>2</v>
      </c>
      <c r="B21" s="10" t="s">
        <v>17</v>
      </c>
      <c r="C21" s="1"/>
      <c r="D21" s="2">
        <v>4</v>
      </c>
      <c r="E21" s="2">
        <v>1</v>
      </c>
      <c r="F21" s="2">
        <f t="shared" si="3"/>
        <v>12</v>
      </c>
      <c r="G21" s="2">
        <f t="shared" si="4"/>
        <v>2</v>
      </c>
      <c r="H21" s="2">
        <f t="shared" si="5"/>
        <v>1.75</v>
      </c>
      <c r="I21" s="1"/>
      <c r="J21" s="1"/>
      <c r="K21" s="3">
        <f t="shared" si="6"/>
        <v>0</v>
      </c>
      <c r="L21" s="3">
        <f t="shared" si="7"/>
        <v>0</v>
      </c>
      <c r="M21" s="3">
        <f t="shared" si="8"/>
        <v>0</v>
      </c>
      <c r="N21" s="2"/>
      <c r="O21" s="2"/>
      <c r="P21" s="2">
        <f t="shared" si="9"/>
        <v>0</v>
      </c>
      <c r="Q21" s="2">
        <f t="shared" si="10"/>
        <v>0</v>
      </c>
      <c r="R21" s="2">
        <f t="shared" si="11"/>
        <v>0</v>
      </c>
      <c r="S21" s="1"/>
      <c r="T21" s="1"/>
      <c r="U21" s="3">
        <f t="shared" si="12"/>
        <v>0</v>
      </c>
      <c r="V21" s="3">
        <f t="shared" si="13"/>
        <v>0</v>
      </c>
      <c r="W21" s="3">
        <f t="shared" si="14"/>
        <v>0</v>
      </c>
      <c r="X21" s="2"/>
      <c r="Y21" s="2"/>
      <c r="Z21" s="2">
        <f t="shared" si="15"/>
        <v>0</v>
      </c>
      <c r="AA21" s="2">
        <f t="shared" si="16"/>
        <v>0</v>
      </c>
      <c r="AB21" s="2">
        <f t="shared" si="17"/>
        <v>0</v>
      </c>
      <c r="AC21" s="1"/>
      <c r="AD21" s="1"/>
      <c r="AE21" s="1">
        <f t="shared" si="18"/>
        <v>0</v>
      </c>
      <c r="AF21" s="1">
        <f t="shared" si="19"/>
        <v>0</v>
      </c>
      <c r="AG21" s="2"/>
      <c r="AH21" s="2"/>
      <c r="AI21" s="2">
        <f t="shared" si="20"/>
        <v>0</v>
      </c>
      <c r="AJ21" s="2">
        <f t="shared" si="21"/>
        <v>0</v>
      </c>
      <c r="AK21" s="1"/>
      <c r="AL21" s="1"/>
      <c r="AM21" s="3">
        <f t="shared" si="22"/>
        <v>0</v>
      </c>
      <c r="AN21" s="3">
        <f>AM21/8</f>
        <v>0</v>
      </c>
      <c r="AO21" s="2">
        <v>8</v>
      </c>
      <c r="AP21" s="2">
        <v>4</v>
      </c>
      <c r="AQ21" s="2">
        <f t="shared" si="23"/>
        <v>8</v>
      </c>
      <c r="AR21" s="2">
        <v>0</v>
      </c>
      <c r="AS21" s="2">
        <f t="shared" si="24"/>
        <v>1</v>
      </c>
      <c r="AT21" s="1">
        <v>4</v>
      </c>
      <c r="AU21" s="1">
        <v>4</v>
      </c>
      <c r="AV21" s="3">
        <f t="shared" si="25"/>
        <v>12</v>
      </c>
      <c r="AW21" s="3">
        <f t="shared" si="26"/>
        <v>6</v>
      </c>
      <c r="AX21" s="3">
        <f t="shared" si="27"/>
        <v>2.25</v>
      </c>
      <c r="AY21" s="2">
        <v>5</v>
      </c>
      <c r="AZ21" s="2">
        <v>5</v>
      </c>
      <c r="BA21" s="2">
        <f>(AY21-AT21)*3</f>
        <v>3</v>
      </c>
      <c r="BB21" s="2">
        <f>(AZ21-AU21)*1.5</f>
        <v>1.5</v>
      </c>
      <c r="BC21" s="2">
        <f t="shared" si="28"/>
        <v>0.5625</v>
      </c>
      <c r="BD21" s="3">
        <v>2</v>
      </c>
      <c r="BE21" s="3">
        <v>2</v>
      </c>
      <c r="BF21" s="3">
        <f t="shared" si="29"/>
        <v>6</v>
      </c>
      <c r="BG21" s="3">
        <f t="shared" si="30"/>
        <v>2</v>
      </c>
      <c r="BH21" s="3">
        <f t="shared" si="31"/>
        <v>1</v>
      </c>
      <c r="BI21" s="2"/>
      <c r="BJ21" s="2">
        <f t="shared" si="32"/>
        <v>0</v>
      </c>
      <c r="BK21" s="57"/>
      <c r="BL21" s="2"/>
      <c r="BM21" s="2">
        <f t="shared" si="33"/>
        <v>0</v>
      </c>
      <c r="BN21" s="2">
        <f t="shared" si="57"/>
        <v>0</v>
      </c>
      <c r="BO21" s="3"/>
      <c r="BP21" s="3"/>
      <c r="BQ21" s="3">
        <f t="shared" si="35"/>
        <v>0</v>
      </c>
      <c r="BR21" s="3">
        <f t="shared" si="36"/>
        <v>0</v>
      </c>
      <c r="BS21" s="3">
        <f t="shared" si="37"/>
        <v>0</v>
      </c>
      <c r="BT21" s="2"/>
      <c r="BU21" s="2"/>
      <c r="BV21" s="2">
        <f t="shared" si="38"/>
        <v>0</v>
      </c>
      <c r="BW21" s="2">
        <f t="shared" si="39"/>
        <v>0</v>
      </c>
      <c r="BX21" s="2">
        <f t="shared" si="40"/>
        <v>0</v>
      </c>
      <c r="BY21" s="3"/>
      <c r="BZ21" s="3"/>
      <c r="CA21" s="3">
        <f t="shared" si="41"/>
        <v>0</v>
      </c>
      <c r="CB21" s="3">
        <f t="shared" si="42"/>
        <v>0</v>
      </c>
      <c r="CC21" s="2"/>
      <c r="CD21" s="2"/>
      <c r="CE21" s="2">
        <f t="shared" si="43"/>
        <v>0</v>
      </c>
      <c r="CF21" s="2">
        <f t="shared" si="44"/>
        <v>0</v>
      </c>
      <c r="CG21" s="2">
        <f t="shared" si="45"/>
        <v>0</v>
      </c>
      <c r="CH21" s="3"/>
      <c r="CI21" s="3"/>
      <c r="CJ21" s="3">
        <f t="shared" si="46"/>
        <v>0</v>
      </c>
      <c r="CK21" s="3">
        <f t="shared" si="47"/>
        <v>0</v>
      </c>
      <c r="CL21" s="3">
        <f t="shared" si="65"/>
        <v>0</v>
      </c>
      <c r="CM21" s="2"/>
      <c r="CN21" s="2"/>
      <c r="CO21" s="2">
        <f t="shared" si="49"/>
        <v>0</v>
      </c>
      <c r="CP21" s="2">
        <f t="shared" si="66"/>
        <v>0</v>
      </c>
      <c r="CQ21" s="3"/>
      <c r="CR21" s="24"/>
      <c r="CS21" s="24">
        <f>(CR21+CQ21)*1.5</f>
        <v>0</v>
      </c>
      <c r="CT21" s="24">
        <f t="shared" si="51"/>
        <v>0</v>
      </c>
      <c r="CU21" s="18">
        <v>1</v>
      </c>
      <c r="CV21" s="2">
        <f t="shared" si="52"/>
        <v>10</v>
      </c>
      <c r="CW21" s="2">
        <f t="shared" si="53"/>
        <v>16.5</v>
      </c>
      <c r="CX21" s="2">
        <f t="shared" si="54"/>
        <v>2.0625</v>
      </c>
      <c r="CY21" s="29"/>
      <c r="CZ21" s="29"/>
      <c r="DA21" s="64">
        <f>D21+E21+I21+J21+O21+S21+T21+X21+Y21+AC21+AD21+AG21+AH21+AK21+AL21+(AO21/2)+AT21+AU21+(BA21/3)+(BB21/1.5)+BD21+BE21+BK21+BL21+BO21+BP21+BT21+BU21+BY21+BZ21+CC21+CD21+CH21+CI21+CM21+CN21+CQ21+CR21+CU21+CV21+BJ21</f>
        <v>34</v>
      </c>
      <c r="DB21" s="36"/>
      <c r="DC21" s="59">
        <f t="shared" si="56"/>
        <v>8.625</v>
      </c>
      <c r="DD21" s="50"/>
    </row>
    <row r="22" spans="1:108" x14ac:dyDescent="0.25">
      <c r="A22" s="14">
        <v>3</v>
      </c>
      <c r="B22" s="10" t="s">
        <v>18</v>
      </c>
      <c r="C22" s="1"/>
      <c r="D22" s="2">
        <v>4</v>
      </c>
      <c r="E22" s="2">
        <v>1</v>
      </c>
      <c r="F22" s="2">
        <f t="shared" si="3"/>
        <v>12</v>
      </c>
      <c r="G22" s="2">
        <f t="shared" si="4"/>
        <v>2</v>
      </c>
      <c r="H22" s="2">
        <f t="shared" si="5"/>
        <v>1.75</v>
      </c>
      <c r="I22" s="1"/>
      <c r="J22" s="1"/>
      <c r="K22" s="3">
        <f t="shared" si="6"/>
        <v>0</v>
      </c>
      <c r="L22" s="3">
        <f t="shared" si="7"/>
        <v>0</v>
      </c>
      <c r="M22" s="3">
        <f t="shared" si="8"/>
        <v>0</v>
      </c>
      <c r="N22" s="2"/>
      <c r="O22" s="2"/>
      <c r="P22" s="2">
        <f t="shared" si="9"/>
        <v>0</v>
      </c>
      <c r="Q22" s="2">
        <f t="shared" si="10"/>
        <v>0</v>
      </c>
      <c r="R22" s="2">
        <f t="shared" si="11"/>
        <v>0</v>
      </c>
      <c r="S22" s="1"/>
      <c r="T22" s="1"/>
      <c r="U22" s="3">
        <f t="shared" si="12"/>
        <v>0</v>
      </c>
      <c r="V22" s="3">
        <f t="shared" si="13"/>
        <v>0</v>
      </c>
      <c r="W22" s="3">
        <f t="shared" si="14"/>
        <v>0</v>
      </c>
      <c r="X22" s="2"/>
      <c r="Y22" s="2"/>
      <c r="Z22" s="2">
        <f t="shared" si="15"/>
        <v>0</v>
      </c>
      <c r="AA22" s="2">
        <f t="shared" si="16"/>
        <v>0</v>
      </c>
      <c r="AB22" s="2">
        <f t="shared" si="17"/>
        <v>0</v>
      </c>
      <c r="AC22" s="1"/>
      <c r="AD22" s="1"/>
      <c r="AE22" s="1">
        <f t="shared" si="18"/>
        <v>0</v>
      </c>
      <c r="AF22" s="1">
        <f t="shared" si="19"/>
        <v>0</v>
      </c>
      <c r="AG22" s="2"/>
      <c r="AH22" s="2"/>
      <c r="AI22" s="2">
        <f t="shared" si="20"/>
        <v>0</v>
      </c>
      <c r="AJ22" s="2">
        <f t="shared" si="21"/>
        <v>0</v>
      </c>
      <c r="AK22" s="1">
        <v>3</v>
      </c>
      <c r="AL22" s="1">
        <v>3</v>
      </c>
      <c r="AM22" s="3">
        <f t="shared" si="22"/>
        <v>9</v>
      </c>
      <c r="AN22" s="3">
        <f>AM22/8</f>
        <v>1.125</v>
      </c>
      <c r="AO22" s="2">
        <v>18</v>
      </c>
      <c r="AP22" s="2">
        <v>9</v>
      </c>
      <c r="AQ22" s="2">
        <f t="shared" si="23"/>
        <v>18</v>
      </c>
      <c r="AR22" s="2">
        <v>0</v>
      </c>
      <c r="AS22" s="2">
        <f t="shared" si="24"/>
        <v>2.25</v>
      </c>
      <c r="AT22" s="1">
        <v>9</v>
      </c>
      <c r="AU22" s="1">
        <v>9</v>
      </c>
      <c r="AV22" s="3">
        <f t="shared" si="25"/>
        <v>27</v>
      </c>
      <c r="AW22" s="3">
        <f t="shared" si="26"/>
        <v>13.5</v>
      </c>
      <c r="AX22" s="3">
        <f t="shared" si="27"/>
        <v>5.0625</v>
      </c>
      <c r="AY22" s="2">
        <v>15</v>
      </c>
      <c r="AZ22" s="2">
        <v>15</v>
      </c>
      <c r="BA22" s="2">
        <f>(AY22-AT22)*3</f>
        <v>18</v>
      </c>
      <c r="BB22" s="2">
        <f>(AZ22-AU22)*1.5</f>
        <v>9</v>
      </c>
      <c r="BC22" s="2">
        <f t="shared" si="28"/>
        <v>3.375</v>
      </c>
      <c r="BD22" s="3">
        <v>4</v>
      </c>
      <c r="BE22" s="3">
        <v>4</v>
      </c>
      <c r="BF22" s="3">
        <f t="shared" si="29"/>
        <v>12</v>
      </c>
      <c r="BG22" s="3">
        <f t="shared" si="30"/>
        <v>4</v>
      </c>
      <c r="BH22" s="3">
        <f t="shared" si="31"/>
        <v>2</v>
      </c>
      <c r="BI22" s="2"/>
      <c r="BJ22" s="2">
        <f t="shared" si="32"/>
        <v>0</v>
      </c>
      <c r="BK22" s="57">
        <v>4</v>
      </c>
      <c r="BL22" s="2">
        <v>4</v>
      </c>
      <c r="BM22" s="2">
        <f t="shared" si="33"/>
        <v>6</v>
      </c>
      <c r="BN22" s="2">
        <f t="shared" si="57"/>
        <v>0.75</v>
      </c>
      <c r="BO22" s="3"/>
      <c r="BP22" s="3"/>
      <c r="BQ22" s="3">
        <f t="shared" si="35"/>
        <v>0</v>
      </c>
      <c r="BR22" s="3">
        <f t="shared" si="36"/>
        <v>0</v>
      </c>
      <c r="BS22" s="3">
        <f t="shared" si="37"/>
        <v>0</v>
      </c>
      <c r="BT22" s="2"/>
      <c r="BU22" s="2"/>
      <c r="BV22" s="2">
        <f t="shared" si="38"/>
        <v>0</v>
      </c>
      <c r="BW22" s="2">
        <f t="shared" si="39"/>
        <v>0</v>
      </c>
      <c r="BX22" s="2">
        <f t="shared" si="40"/>
        <v>0</v>
      </c>
      <c r="BY22" s="3"/>
      <c r="BZ22" s="3"/>
      <c r="CA22" s="3">
        <f t="shared" si="41"/>
        <v>0</v>
      </c>
      <c r="CB22" s="3">
        <f t="shared" si="42"/>
        <v>0</v>
      </c>
      <c r="CC22" s="2"/>
      <c r="CD22" s="2"/>
      <c r="CE22" s="2">
        <f t="shared" si="43"/>
        <v>0</v>
      </c>
      <c r="CF22" s="2">
        <f t="shared" si="44"/>
        <v>0</v>
      </c>
      <c r="CG22" s="2">
        <f t="shared" si="45"/>
        <v>0</v>
      </c>
      <c r="CH22" s="3">
        <v>1</v>
      </c>
      <c r="CI22" s="3">
        <v>1</v>
      </c>
      <c r="CJ22" s="3">
        <f t="shared" si="46"/>
        <v>3</v>
      </c>
      <c r="CK22" s="3">
        <f t="shared" si="47"/>
        <v>1</v>
      </c>
      <c r="CL22" s="3">
        <f t="shared" si="65"/>
        <v>0.5</v>
      </c>
      <c r="CM22" s="2">
        <v>2</v>
      </c>
      <c r="CN22" s="2">
        <v>2</v>
      </c>
      <c r="CO22" s="2">
        <f t="shared" si="49"/>
        <v>3</v>
      </c>
      <c r="CP22" s="2">
        <f t="shared" si="66"/>
        <v>0.375</v>
      </c>
      <c r="CQ22" s="3"/>
      <c r="CR22" s="24"/>
      <c r="CS22" s="24">
        <f>(CR22+CQ22)*1.5</f>
        <v>0</v>
      </c>
      <c r="CT22" s="24">
        <f t="shared" si="51"/>
        <v>0</v>
      </c>
      <c r="CU22" s="18">
        <v>3</v>
      </c>
      <c r="CV22" s="2">
        <f t="shared" si="52"/>
        <v>30</v>
      </c>
      <c r="CW22" s="2">
        <f t="shared" si="53"/>
        <v>49.5</v>
      </c>
      <c r="CX22" s="2">
        <f t="shared" si="54"/>
        <v>6.1875</v>
      </c>
      <c r="CY22" s="29"/>
      <c r="CZ22" s="29"/>
      <c r="DA22" s="64">
        <f>D22+E22+I22+J22+O22+S22+T22+X22+Y22+AC22+AD22+AG22+AH22+AK22+AL22+(AO22/2)+AT22+AU22+(BA22/3)+(BB22/1.5)+BD22+BE22+BK22+BL22+BO22+BP22+BT22+BU22+BY22+BZ22+CC22+CD22+CH22+CI22+CM22+CN22+CQ22+CR22+CU22+CV22+BJ22</f>
        <v>105</v>
      </c>
      <c r="DB22" s="36"/>
      <c r="DC22" s="59">
        <f t="shared" si="56"/>
        <v>23.375</v>
      </c>
      <c r="DD22" s="50"/>
    </row>
    <row r="23" spans="1:108" x14ac:dyDescent="0.25">
      <c r="A23" s="14">
        <v>4</v>
      </c>
      <c r="B23" s="10" t="s">
        <v>19</v>
      </c>
      <c r="C23" s="1"/>
      <c r="D23" s="2">
        <v>4</v>
      </c>
      <c r="E23" s="2">
        <v>1</v>
      </c>
      <c r="F23" s="2">
        <f t="shared" si="3"/>
        <v>12</v>
      </c>
      <c r="G23" s="2">
        <f t="shared" si="4"/>
        <v>2</v>
      </c>
      <c r="H23" s="2">
        <f t="shared" si="5"/>
        <v>1.75</v>
      </c>
      <c r="I23" s="1"/>
      <c r="J23" s="1"/>
      <c r="K23" s="3">
        <f t="shared" si="6"/>
        <v>0</v>
      </c>
      <c r="L23" s="3">
        <f t="shared" si="7"/>
        <v>0</v>
      </c>
      <c r="M23" s="3">
        <f t="shared" si="8"/>
        <v>0</v>
      </c>
      <c r="N23" s="2"/>
      <c r="O23" s="2"/>
      <c r="P23" s="2">
        <f t="shared" si="9"/>
        <v>0</v>
      </c>
      <c r="Q23" s="2">
        <f t="shared" si="10"/>
        <v>0</v>
      </c>
      <c r="R23" s="2">
        <f t="shared" si="11"/>
        <v>0</v>
      </c>
      <c r="S23" s="1"/>
      <c r="T23" s="1"/>
      <c r="U23" s="3">
        <f t="shared" si="12"/>
        <v>0</v>
      </c>
      <c r="V23" s="3">
        <f t="shared" si="13"/>
        <v>0</v>
      </c>
      <c r="W23" s="3">
        <f t="shared" si="14"/>
        <v>0</v>
      </c>
      <c r="X23" s="2"/>
      <c r="Y23" s="2"/>
      <c r="Z23" s="2">
        <f t="shared" si="15"/>
        <v>0</v>
      </c>
      <c r="AA23" s="2">
        <f t="shared" si="16"/>
        <v>0</v>
      </c>
      <c r="AB23" s="2">
        <f t="shared" si="17"/>
        <v>0</v>
      </c>
      <c r="AC23" s="1"/>
      <c r="AD23" s="1"/>
      <c r="AE23" s="1">
        <f t="shared" si="18"/>
        <v>0</v>
      </c>
      <c r="AF23" s="1">
        <f t="shared" si="19"/>
        <v>0</v>
      </c>
      <c r="AG23" s="2"/>
      <c r="AH23" s="2"/>
      <c r="AI23" s="2">
        <f t="shared" si="20"/>
        <v>0</v>
      </c>
      <c r="AJ23" s="2">
        <f t="shared" si="21"/>
        <v>0</v>
      </c>
      <c r="AK23" s="1">
        <v>2</v>
      </c>
      <c r="AL23" s="1">
        <v>2</v>
      </c>
      <c r="AM23" s="3">
        <f t="shared" si="22"/>
        <v>6</v>
      </c>
      <c r="AN23" s="3">
        <f>AM23/8</f>
        <v>0.75</v>
      </c>
      <c r="AO23" s="2">
        <v>22</v>
      </c>
      <c r="AP23" s="2">
        <v>11</v>
      </c>
      <c r="AQ23" s="2">
        <f t="shared" si="23"/>
        <v>22</v>
      </c>
      <c r="AR23" s="2">
        <v>0</v>
      </c>
      <c r="AS23" s="2">
        <f t="shared" si="24"/>
        <v>2.75</v>
      </c>
      <c r="AT23" s="1">
        <v>11</v>
      </c>
      <c r="AU23" s="1">
        <v>11</v>
      </c>
      <c r="AV23" s="3">
        <f t="shared" si="25"/>
        <v>33</v>
      </c>
      <c r="AW23" s="3">
        <f t="shared" si="26"/>
        <v>16.5</v>
      </c>
      <c r="AX23" s="3">
        <f t="shared" si="27"/>
        <v>6.1875</v>
      </c>
      <c r="AY23" s="2">
        <v>18</v>
      </c>
      <c r="AZ23" s="2">
        <v>18</v>
      </c>
      <c r="BA23" s="2">
        <f>(AY23-AT23)*3</f>
        <v>21</v>
      </c>
      <c r="BB23" s="2">
        <f>(AZ23-AU23)*1.5</f>
        <v>10.5</v>
      </c>
      <c r="BC23" s="2">
        <f t="shared" si="28"/>
        <v>3.9375</v>
      </c>
      <c r="BD23" s="3">
        <v>3</v>
      </c>
      <c r="BE23" s="3">
        <v>3</v>
      </c>
      <c r="BF23" s="3">
        <f t="shared" si="29"/>
        <v>9</v>
      </c>
      <c r="BG23" s="3">
        <f t="shared" si="30"/>
        <v>3</v>
      </c>
      <c r="BH23" s="3">
        <f t="shared" si="31"/>
        <v>1.5</v>
      </c>
      <c r="BI23" s="2"/>
      <c r="BJ23" s="2">
        <f t="shared" si="32"/>
        <v>0</v>
      </c>
      <c r="BK23" s="57">
        <v>2</v>
      </c>
      <c r="BL23" s="2">
        <v>2</v>
      </c>
      <c r="BM23" s="2">
        <f t="shared" si="33"/>
        <v>3</v>
      </c>
      <c r="BN23" s="2">
        <f t="shared" si="57"/>
        <v>0.375</v>
      </c>
      <c r="BO23" s="3"/>
      <c r="BP23" s="3"/>
      <c r="BQ23" s="3">
        <f t="shared" si="35"/>
        <v>0</v>
      </c>
      <c r="BR23" s="3">
        <f t="shared" si="36"/>
        <v>0</v>
      </c>
      <c r="BS23" s="3">
        <f t="shared" si="37"/>
        <v>0</v>
      </c>
      <c r="BT23" s="2"/>
      <c r="BU23" s="2"/>
      <c r="BV23" s="2">
        <f t="shared" si="38"/>
        <v>0</v>
      </c>
      <c r="BW23" s="2">
        <f t="shared" si="39"/>
        <v>0</v>
      </c>
      <c r="BX23" s="2">
        <f t="shared" si="40"/>
        <v>0</v>
      </c>
      <c r="BY23" s="3"/>
      <c r="BZ23" s="3"/>
      <c r="CA23" s="3">
        <f t="shared" si="41"/>
        <v>0</v>
      </c>
      <c r="CB23" s="3">
        <f t="shared" si="42"/>
        <v>0</v>
      </c>
      <c r="CC23" s="2"/>
      <c r="CD23" s="2"/>
      <c r="CE23" s="2">
        <f t="shared" si="43"/>
        <v>0</v>
      </c>
      <c r="CF23" s="2">
        <f t="shared" si="44"/>
        <v>0</v>
      </c>
      <c r="CG23" s="2">
        <f t="shared" si="45"/>
        <v>0</v>
      </c>
      <c r="CH23" s="3">
        <v>1</v>
      </c>
      <c r="CI23" s="3">
        <v>1</v>
      </c>
      <c r="CJ23" s="3">
        <f t="shared" si="46"/>
        <v>3</v>
      </c>
      <c r="CK23" s="3">
        <f t="shared" si="47"/>
        <v>1</v>
      </c>
      <c r="CL23" s="3">
        <f t="shared" si="65"/>
        <v>0.5</v>
      </c>
      <c r="CM23" s="2">
        <v>2</v>
      </c>
      <c r="CN23" s="2">
        <v>2</v>
      </c>
      <c r="CO23" s="2">
        <f t="shared" si="49"/>
        <v>3</v>
      </c>
      <c r="CP23" s="2">
        <f t="shared" si="66"/>
        <v>0.375</v>
      </c>
      <c r="CQ23" s="3">
        <v>2</v>
      </c>
      <c r="CR23" s="24">
        <v>6</v>
      </c>
      <c r="CS23" s="24">
        <f>(CR23+CQ23)*1.5</f>
        <v>12</v>
      </c>
      <c r="CT23" s="24">
        <f t="shared" si="51"/>
        <v>1.5</v>
      </c>
      <c r="CU23" s="18">
        <v>4</v>
      </c>
      <c r="CV23" s="2">
        <f t="shared" si="52"/>
        <v>40</v>
      </c>
      <c r="CW23" s="2">
        <f t="shared" si="53"/>
        <v>66</v>
      </c>
      <c r="CX23" s="2">
        <f t="shared" si="54"/>
        <v>8.25</v>
      </c>
      <c r="CY23" s="29"/>
      <c r="CZ23" s="29"/>
      <c r="DA23" s="64">
        <f>D23+E23+I23+J23+O23+S23+T23+X23+Y23+AC23+AD23+AG23+AH23+AK23+AL23+(AO23/2)+AT23+AU23+(BA23/3)+(BB23/1.5)+BD23+BE23+BK23+BL23+BO23+BP23+BT23+BU23+BY23+BZ23+CC23+CD23+CH23+CI23+CM23+CN23+CQ23+CR23+CU23+CV23+BJ23</f>
        <v>124</v>
      </c>
      <c r="DB23" s="36"/>
      <c r="DC23" s="59">
        <f t="shared" si="56"/>
        <v>27.875</v>
      </c>
      <c r="DD23" s="50"/>
    </row>
    <row r="24" spans="1:108" ht="25.5" customHeight="1" x14ac:dyDescent="0.25">
      <c r="A24" s="13"/>
      <c r="B24" s="68" t="s">
        <v>20</v>
      </c>
      <c r="C24" s="68"/>
      <c r="D24" s="2"/>
      <c r="E24" s="2"/>
      <c r="F24" s="2"/>
      <c r="G24" s="2"/>
      <c r="H24" s="2"/>
      <c r="I24" s="1"/>
      <c r="J24" s="1"/>
      <c r="K24" s="3"/>
      <c r="L24" s="3"/>
      <c r="M24" s="3"/>
      <c r="N24" s="2"/>
      <c r="O24" s="2"/>
      <c r="P24" s="2"/>
      <c r="Q24" s="2"/>
      <c r="R24" s="2"/>
      <c r="S24" s="1"/>
      <c r="T24" s="1"/>
      <c r="U24" s="3"/>
      <c r="V24" s="3"/>
      <c r="W24" s="3"/>
      <c r="X24" s="2"/>
      <c r="Y24" s="2"/>
      <c r="Z24" s="2"/>
      <c r="AA24" s="2"/>
      <c r="AB24" s="2"/>
      <c r="AC24" s="1"/>
      <c r="AD24" s="1"/>
      <c r="AE24" s="1"/>
      <c r="AF24" s="1"/>
      <c r="AG24" s="2"/>
      <c r="AH24" s="2"/>
      <c r="AI24" s="2"/>
      <c r="AJ24" s="2"/>
      <c r="AK24" s="1"/>
      <c r="AL24" s="1"/>
      <c r="AM24" s="3"/>
      <c r="AN24" s="3"/>
      <c r="AO24" s="2"/>
      <c r="AP24" s="2"/>
      <c r="AQ24" s="2"/>
      <c r="AR24" s="2"/>
      <c r="AS24" s="2"/>
      <c r="AT24" s="1"/>
      <c r="AU24" s="3"/>
      <c r="AV24" s="3"/>
      <c r="AW24" s="3"/>
      <c r="AX24" s="3"/>
      <c r="AY24" s="2"/>
      <c r="AZ24" s="2"/>
      <c r="BA24" s="2"/>
      <c r="BB24" s="2"/>
      <c r="BC24" s="2"/>
      <c r="BD24" s="3"/>
      <c r="BE24" s="3"/>
      <c r="BF24" s="3"/>
      <c r="BG24" s="3">
        <f t="shared" si="30"/>
        <v>0</v>
      </c>
      <c r="BH24" s="3"/>
      <c r="BI24" s="2"/>
      <c r="BJ24" s="2"/>
      <c r="BK24" s="57"/>
      <c r="BL24" s="2"/>
      <c r="BM24" s="2"/>
      <c r="BN24" s="2"/>
      <c r="BO24" s="3"/>
      <c r="BP24" s="3"/>
      <c r="BQ24" s="3"/>
      <c r="BR24" s="3"/>
      <c r="BS24" s="3"/>
      <c r="BT24" s="2"/>
      <c r="BU24" s="2"/>
      <c r="BV24" s="2"/>
      <c r="BW24" s="2"/>
      <c r="BX24" s="2"/>
      <c r="BY24" s="3"/>
      <c r="BZ24" s="3"/>
      <c r="CA24" s="3"/>
      <c r="CB24" s="3"/>
      <c r="CC24" s="2"/>
      <c r="CD24" s="2"/>
      <c r="CE24" s="2"/>
      <c r="CF24" s="2"/>
      <c r="CG24" s="2"/>
      <c r="CH24" s="3"/>
      <c r="CI24" s="3"/>
      <c r="CJ24" s="3"/>
      <c r="CK24" s="3"/>
      <c r="CL24" s="3"/>
      <c r="CM24" s="2"/>
      <c r="CN24" s="2"/>
      <c r="CO24" s="2">
        <f t="shared" si="49"/>
        <v>0</v>
      </c>
      <c r="CP24" s="2"/>
      <c r="CQ24" s="3"/>
      <c r="CR24" s="24"/>
      <c r="CS24" s="24"/>
      <c r="CT24" s="24"/>
      <c r="CU24" s="18"/>
      <c r="CV24" s="2"/>
      <c r="CW24" s="2"/>
      <c r="CX24" s="2"/>
      <c r="CY24" s="29"/>
      <c r="CZ24" s="29"/>
      <c r="DA24" s="64"/>
      <c r="DB24" s="36"/>
      <c r="DC24" s="59"/>
      <c r="DD24" s="50"/>
    </row>
    <row r="25" spans="1:108" x14ac:dyDescent="0.25">
      <c r="A25" s="14">
        <v>1</v>
      </c>
      <c r="B25" s="10" t="s">
        <v>21</v>
      </c>
      <c r="C25" s="1"/>
      <c r="D25" s="2">
        <v>17</v>
      </c>
      <c r="E25" s="2">
        <v>1</v>
      </c>
      <c r="F25" s="2">
        <f t="shared" si="3"/>
        <v>51</v>
      </c>
      <c r="G25" s="2">
        <f t="shared" si="4"/>
        <v>2</v>
      </c>
      <c r="H25" s="2">
        <f t="shared" si="5"/>
        <v>6.625</v>
      </c>
      <c r="I25" s="1">
        <v>10</v>
      </c>
      <c r="J25" s="1">
        <v>10</v>
      </c>
      <c r="K25" s="3">
        <f t="shared" si="6"/>
        <v>15</v>
      </c>
      <c r="L25" s="3">
        <f t="shared" si="7"/>
        <v>10</v>
      </c>
      <c r="M25" s="3">
        <f t="shared" si="8"/>
        <v>3.125</v>
      </c>
      <c r="N25" s="2">
        <v>8</v>
      </c>
      <c r="O25" s="2">
        <v>8</v>
      </c>
      <c r="P25" s="2">
        <v>0</v>
      </c>
      <c r="Q25" s="2">
        <f t="shared" si="10"/>
        <v>8</v>
      </c>
      <c r="R25" s="2">
        <f t="shared" si="11"/>
        <v>1</v>
      </c>
      <c r="S25" s="1">
        <v>10</v>
      </c>
      <c r="T25" s="1">
        <v>10</v>
      </c>
      <c r="U25" s="3">
        <f t="shared" si="12"/>
        <v>15</v>
      </c>
      <c r="V25" s="3">
        <f t="shared" si="13"/>
        <v>15</v>
      </c>
      <c r="W25" s="3">
        <f t="shared" si="14"/>
        <v>3.75</v>
      </c>
      <c r="X25" s="2">
        <v>44</v>
      </c>
      <c r="Y25" s="2">
        <v>1830</v>
      </c>
      <c r="Z25" s="2">
        <f t="shared" si="15"/>
        <v>44</v>
      </c>
      <c r="AA25" s="2">
        <f t="shared" si="16"/>
        <v>366</v>
      </c>
      <c r="AB25" s="2">
        <f t="shared" si="17"/>
        <v>51.25</v>
      </c>
      <c r="AC25" s="1">
        <v>6</v>
      </c>
      <c r="AD25" s="1">
        <v>54</v>
      </c>
      <c r="AE25" s="1">
        <f t="shared" si="18"/>
        <v>90</v>
      </c>
      <c r="AF25" s="1">
        <f t="shared" si="19"/>
        <v>11.25</v>
      </c>
      <c r="AG25" s="2">
        <v>2</v>
      </c>
      <c r="AH25" s="2">
        <v>20</v>
      </c>
      <c r="AI25" s="2">
        <f t="shared" si="20"/>
        <v>33</v>
      </c>
      <c r="AJ25" s="2">
        <f t="shared" si="21"/>
        <v>4.125</v>
      </c>
      <c r="AK25" s="1"/>
      <c r="AL25" s="1"/>
      <c r="AM25" s="3">
        <f t="shared" si="22"/>
        <v>0</v>
      </c>
      <c r="AN25" s="3">
        <f>AM25/8</f>
        <v>0</v>
      </c>
      <c r="AO25" s="2">
        <v>0</v>
      </c>
      <c r="AP25" s="2"/>
      <c r="AQ25" s="2">
        <f t="shared" si="23"/>
        <v>0</v>
      </c>
      <c r="AR25" s="2">
        <f t="shared" ref="AR25:AR68" si="67">AP25*2</f>
        <v>0</v>
      </c>
      <c r="AS25" s="2">
        <f t="shared" si="24"/>
        <v>0</v>
      </c>
      <c r="AT25" s="1"/>
      <c r="AU25" s="3"/>
      <c r="AV25" s="3">
        <f t="shared" si="25"/>
        <v>0</v>
      </c>
      <c r="AW25" s="3">
        <f t="shared" si="26"/>
        <v>0</v>
      </c>
      <c r="AX25" s="3">
        <f t="shared" si="27"/>
        <v>0</v>
      </c>
      <c r="AY25" s="2"/>
      <c r="AZ25" s="2"/>
      <c r="BA25" s="2">
        <f>(AY25-AT25)*3</f>
        <v>0</v>
      </c>
      <c r="BB25" s="2">
        <f>(AZ25-AU25)*1.5</f>
        <v>0</v>
      </c>
      <c r="BC25" s="2">
        <f t="shared" si="28"/>
        <v>0</v>
      </c>
      <c r="BD25" s="3">
        <v>9</v>
      </c>
      <c r="BE25" s="3">
        <v>12</v>
      </c>
      <c r="BF25" s="3">
        <f t="shared" si="29"/>
        <v>27</v>
      </c>
      <c r="BG25" s="3">
        <f t="shared" si="30"/>
        <v>12</v>
      </c>
      <c r="BH25" s="3">
        <f t="shared" si="31"/>
        <v>4.875</v>
      </c>
      <c r="BI25" s="2"/>
      <c r="BJ25" s="2">
        <f t="shared" si="32"/>
        <v>0</v>
      </c>
      <c r="BK25" s="57">
        <v>6</v>
      </c>
      <c r="BL25" s="2">
        <v>6</v>
      </c>
      <c r="BM25" s="2">
        <f t="shared" si="33"/>
        <v>9</v>
      </c>
      <c r="BN25" s="2">
        <f t="shared" si="57"/>
        <v>1.125</v>
      </c>
      <c r="BO25" s="3"/>
      <c r="BP25" s="3"/>
      <c r="BQ25" s="3">
        <f t="shared" si="35"/>
        <v>0</v>
      </c>
      <c r="BR25" s="3">
        <f t="shared" si="36"/>
        <v>0</v>
      </c>
      <c r="BS25" s="3">
        <f t="shared" si="37"/>
        <v>0</v>
      </c>
      <c r="BT25" s="2">
        <v>15</v>
      </c>
      <c r="BU25" s="2">
        <v>19</v>
      </c>
      <c r="BV25" s="2">
        <f t="shared" si="38"/>
        <v>45</v>
      </c>
      <c r="BW25" s="2">
        <f t="shared" si="39"/>
        <v>28.5</v>
      </c>
      <c r="BX25" s="2">
        <f t="shared" si="40"/>
        <v>9.1875</v>
      </c>
      <c r="BY25" s="3">
        <v>1</v>
      </c>
      <c r="BZ25" s="3">
        <v>3</v>
      </c>
      <c r="CA25" s="3">
        <f t="shared" si="41"/>
        <v>16</v>
      </c>
      <c r="CB25" s="3">
        <f t="shared" si="42"/>
        <v>2</v>
      </c>
      <c r="CC25" s="2">
        <v>10</v>
      </c>
      <c r="CD25" s="2">
        <v>6</v>
      </c>
      <c r="CE25" s="2">
        <f t="shared" si="43"/>
        <v>30</v>
      </c>
      <c r="CF25" s="2">
        <f t="shared" si="44"/>
        <v>6</v>
      </c>
      <c r="CG25" s="2">
        <f t="shared" si="45"/>
        <v>4.5</v>
      </c>
      <c r="CH25" s="3"/>
      <c r="CI25" s="3"/>
      <c r="CJ25" s="3">
        <f t="shared" si="46"/>
        <v>0</v>
      </c>
      <c r="CK25" s="3">
        <f t="shared" si="47"/>
        <v>0</v>
      </c>
      <c r="CL25" s="3">
        <f t="shared" ref="CL25:CL28" si="68">(CJ25+CK25)/8</f>
        <v>0</v>
      </c>
      <c r="CM25" s="2"/>
      <c r="CN25" s="2"/>
      <c r="CO25" s="2">
        <f t="shared" si="49"/>
        <v>0</v>
      </c>
      <c r="CP25" s="2">
        <f t="shared" ref="CP25:CP28" si="69">CO25/8</f>
        <v>0</v>
      </c>
      <c r="CQ25" s="3"/>
      <c r="CR25" s="24"/>
      <c r="CS25" s="24">
        <f>(CR25+CQ25)*1.5</f>
        <v>0</v>
      </c>
      <c r="CT25" s="24">
        <f t="shared" si="51"/>
        <v>0</v>
      </c>
      <c r="CU25" s="18">
        <v>1</v>
      </c>
      <c r="CV25" s="2">
        <f t="shared" si="52"/>
        <v>10</v>
      </c>
      <c r="CW25" s="2">
        <f t="shared" si="53"/>
        <v>16.5</v>
      </c>
      <c r="CX25" s="2">
        <f t="shared" si="54"/>
        <v>2.0625</v>
      </c>
      <c r="CY25" s="29"/>
      <c r="CZ25" s="29"/>
      <c r="DA25" s="64">
        <f>D25+E25+I25+J25+O25+S25+T25+X25+Y25+AC25+AD25+AG25+AH25+AK25+AL25+(AO25/2)+AT25+AU25+(BA25/3)+(BB25/1.5)+BD25+BE25+BK25+BL25+BO25+BP25+BT25+BU25+BY25+BZ25+CC25+CD25+CH25+CI25+CM25+CN25+CQ25+CR25+CU25+CV25+BJ25</f>
        <v>2120</v>
      </c>
      <c r="DB25" s="36"/>
      <c r="DC25" s="59">
        <f t="shared" si="56"/>
        <v>104.875</v>
      </c>
      <c r="DD25" s="50"/>
    </row>
    <row r="26" spans="1:108" x14ac:dyDescent="0.25">
      <c r="A26" s="14">
        <v>2</v>
      </c>
      <c r="B26" s="10" t="s">
        <v>22</v>
      </c>
      <c r="C26" s="1"/>
      <c r="D26" s="2">
        <v>14</v>
      </c>
      <c r="E26" s="2">
        <v>1</v>
      </c>
      <c r="F26" s="2">
        <f t="shared" si="3"/>
        <v>42</v>
      </c>
      <c r="G26" s="2">
        <f t="shared" si="4"/>
        <v>2</v>
      </c>
      <c r="H26" s="2">
        <f t="shared" si="5"/>
        <v>5.5</v>
      </c>
      <c r="I26" s="1">
        <v>12</v>
      </c>
      <c r="J26" s="1">
        <v>6</v>
      </c>
      <c r="K26" s="3">
        <f t="shared" si="6"/>
        <v>18</v>
      </c>
      <c r="L26" s="3">
        <f t="shared" si="7"/>
        <v>6</v>
      </c>
      <c r="M26" s="3">
        <f t="shared" si="8"/>
        <v>3</v>
      </c>
      <c r="N26" s="2">
        <v>4</v>
      </c>
      <c r="O26" s="2">
        <v>4</v>
      </c>
      <c r="P26" s="2">
        <v>0</v>
      </c>
      <c r="Q26" s="2">
        <f t="shared" si="10"/>
        <v>4</v>
      </c>
      <c r="R26" s="2">
        <f t="shared" si="11"/>
        <v>0.5</v>
      </c>
      <c r="S26" s="1">
        <v>4</v>
      </c>
      <c r="T26" s="1">
        <v>4</v>
      </c>
      <c r="U26" s="3">
        <f t="shared" si="12"/>
        <v>6</v>
      </c>
      <c r="V26" s="3">
        <f t="shared" si="13"/>
        <v>6</v>
      </c>
      <c r="W26" s="3">
        <f t="shared" si="14"/>
        <v>1.5</v>
      </c>
      <c r="X26" s="2">
        <v>12</v>
      </c>
      <c r="Y26" s="2">
        <v>490</v>
      </c>
      <c r="Z26" s="2">
        <f t="shared" si="15"/>
        <v>12</v>
      </c>
      <c r="AA26" s="2">
        <f t="shared" si="16"/>
        <v>98</v>
      </c>
      <c r="AB26" s="2">
        <f t="shared" si="17"/>
        <v>13.75</v>
      </c>
      <c r="AC26" s="1">
        <v>3</v>
      </c>
      <c r="AD26" s="1">
        <v>27</v>
      </c>
      <c r="AE26" s="1">
        <f t="shared" si="18"/>
        <v>45</v>
      </c>
      <c r="AF26" s="1">
        <f t="shared" si="19"/>
        <v>5.625</v>
      </c>
      <c r="AG26" s="2">
        <v>1</v>
      </c>
      <c r="AH26" s="2">
        <v>10</v>
      </c>
      <c r="AI26" s="2">
        <f t="shared" si="20"/>
        <v>16.5</v>
      </c>
      <c r="AJ26" s="2">
        <f t="shared" si="21"/>
        <v>2.0625</v>
      </c>
      <c r="AK26" s="1"/>
      <c r="AL26" s="1"/>
      <c r="AM26" s="3">
        <f t="shared" si="22"/>
        <v>0</v>
      </c>
      <c r="AN26" s="3">
        <f>AM26/8</f>
        <v>0</v>
      </c>
      <c r="AO26" s="2">
        <v>0</v>
      </c>
      <c r="AP26" s="2"/>
      <c r="AQ26" s="2">
        <f t="shared" si="23"/>
        <v>0</v>
      </c>
      <c r="AR26" s="2">
        <f t="shared" si="67"/>
        <v>0</v>
      </c>
      <c r="AS26" s="2">
        <f t="shared" si="24"/>
        <v>0</v>
      </c>
      <c r="AT26" s="1"/>
      <c r="AU26" s="1"/>
      <c r="AV26" s="3">
        <f t="shared" si="25"/>
        <v>0</v>
      </c>
      <c r="AW26" s="3">
        <f t="shared" si="26"/>
        <v>0</v>
      </c>
      <c r="AX26" s="3">
        <f t="shared" si="27"/>
        <v>0</v>
      </c>
      <c r="AY26" s="2"/>
      <c r="AZ26" s="2"/>
      <c r="BA26" s="2">
        <f>(AY26-AT26)*3</f>
        <v>0</v>
      </c>
      <c r="BB26" s="2">
        <f>(AZ26-AU26)*1.5</f>
        <v>0</v>
      </c>
      <c r="BC26" s="2">
        <f t="shared" si="28"/>
        <v>0</v>
      </c>
      <c r="BD26" s="3">
        <v>23</v>
      </c>
      <c r="BE26" s="3">
        <v>33</v>
      </c>
      <c r="BF26" s="3">
        <f t="shared" si="29"/>
        <v>69</v>
      </c>
      <c r="BG26" s="3">
        <f t="shared" si="30"/>
        <v>33</v>
      </c>
      <c r="BH26" s="3">
        <f t="shared" si="31"/>
        <v>12.75</v>
      </c>
      <c r="BI26" s="2">
        <v>4</v>
      </c>
      <c r="BJ26" s="2">
        <f t="shared" si="32"/>
        <v>8</v>
      </c>
      <c r="BK26" s="57">
        <v>26</v>
      </c>
      <c r="BL26" s="2">
        <v>26</v>
      </c>
      <c r="BM26" s="2">
        <f t="shared" si="33"/>
        <v>47</v>
      </c>
      <c r="BN26" s="2">
        <f t="shared" si="57"/>
        <v>5.875</v>
      </c>
      <c r="BO26" s="3"/>
      <c r="BP26" s="3"/>
      <c r="BQ26" s="3">
        <f t="shared" si="35"/>
        <v>0</v>
      </c>
      <c r="BR26" s="3">
        <f t="shared" si="36"/>
        <v>0</v>
      </c>
      <c r="BS26" s="3">
        <f t="shared" si="37"/>
        <v>0</v>
      </c>
      <c r="BT26" s="2">
        <v>2</v>
      </c>
      <c r="BU26" s="2">
        <v>2</v>
      </c>
      <c r="BV26" s="2">
        <f t="shared" si="38"/>
        <v>6</v>
      </c>
      <c r="BW26" s="2">
        <f t="shared" si="39"/>
        <v>3</v>
      </c>
      <c r="BX26" s="2">
        <f t="shared" si="40"/>
        <v>1.125</v>
      </c>
      <c r="BY26" s="3">
        <v>1</v>
      </c>
      <c r="BZ26" s="3">
        <v>3</v>
      </c>
      <c r="CA26" s="3">
        <f t="shared" si="41"/>
        <v>16</v>
      </c>
      <c r="CB26" s="3">
        <f t="shared" si="42"/>
        <v>2</v>
      </c>
      <c r="CC26" s="2">
        <v>6</v>
      </c>
      <c r="CD26" s="2">
        <v>4</v>
      </c>
      <c r="CE26" s="2">
        <f t="shared" si="43"/>
        <v>18</v>
      </c>
      <c r="CF26" s="2">
        <f t="shared" si="44"/>
        <v>4</v>
      </c>
      <c r="CG26" s="2">
        <f t="shared" si="45"/>
        <v>2.75</v>
      </c>
      <c r="CH26" s="3"/>
      <c r="CI26" s="3"/>
      <c r="CJ26" s="3">
        <f t="shared" si="46"/>
        <v>0</v>
      </c>
      <c r="CK26" s="3">
        <f t="shared" si="47"/>
        <v>0</v>
      </c>
      <c r="CL26" s="3">
        <f t="shared" si="68"/>
        <v>0</v>
      </c>
      <c r="CM26" s="2"/>
      <c r="CN26" s="2"/>
      <c r="CO26" s="2">
        <f t="shared" si="49"/>
        <v>0</v>
      </c>
      <c r="CP26" s="2">
        <f t="shared" si="69"/>
        <v>0</v>
      </c>
      <c r="CQ26" s="3"/>
      <c r="CR26" s="24"/>
      <c r="CS26" s="24">
        <f>(CR26+CQ26)*1.5</f>
        <v>0</v>
      </c>
      <c r="CT26" s="24">
        <f t="shared" si="51"/>
        <v>0</v>
      </c>
      <c r="CU26" s="18">
        <v>1</v>
      </c>
      <c r="CV26" s="2">
        <f t="shared" si="52"/>
        <v>10</v>
      </c>
      <c r="CW26" s="2">
        <f t="shared" si="53"/>
        <v>16.5</v>
      </c>
      <c r="CX26" s="2">
        <f t="shared" si="54"/>
        <v>2.0625</v>
      </c>
      <c r="CY26" s="29"/>
      <c r="CZ26" s="29"/>
      <c r="DA26" s="64">
        <f>D26+E26+I26+J26+O26+S26+T26+X26+Y26+AC26+AD26+AG26+AH26+AK26+AL26+(AO26/2)+AT26+AU26+(BA26/3)+(BB26/1.5)+BD26+BE26+BK26+BL26+BO26+BP26+BT26+BU26+BY26+BZ26+CC26+CD26+CH26+CI26+CM26+CN26+CQ26+CR26+CU26+CV26+BJ26</f>
        <v>733</v>
      </c>
      <c r="DB26" s="36"/>
      <c r="DC26" s="59">
        <f t="shared" si="56"/>
        <v>58.5</v>
      </c>
      <c r="DD26" s="50"/>
    </row>
    <row r="27" spans="1:108" x14ac:dyDescent="0.25">
      <c r="A27" s="14">
        <v>3</v>
      </c>
      <c r="B27" s="10" t="s">
        <v>23</v>
      </c>
      <c r="C27" s="1"/>
      <c r="D27" s="2">
        <v>10</v>
      </c>
      <c r="E27" s="2">
        <v>1</v>
      </c>
      <c r="F27" s="2">
        <f t="shared" si="3"/>
        <v>30</v>
      </c>
      <c r="G27" s="2">
        <f t="shared" si="4"/>
        <v>2</v>
      </c>
      <c r="H27" s="2">
        <f t="shared" si="5"/>
        <v>4</v>
      </c>
      <c r="I27" s="1"/>
      <c r="J27" s="1"/>
      <c r="K27" s="3">
        <f t="shared" si="6"/>
        <v>0</v>
      </c>
      <c r="L27" s="3">
        <f t="shared" si="7"/>
        <v>0</v>
      </c>
      <c r="M27" s="3">
        <f t="shared" si="8"/>
        <v>0</v>
      </c>
      <c r="N27" s="2"/>
      <c r="O27" s="2"/>
      <c r="P27" s="2">
        <v>0</v>
      </c>
      <c r="Q27" s="2">
        <f t="shared" si="10"/>
        <v>0</v>
      </c>
      <c r="R27" s="2">
        <f t="shared" si="11"/>
        <v>0</v>
      </c>
      <c r="S27" s="1"/>
      <c r="T27" s="1"/>
      <c r="U27" s="3">
        <f t="shared" si="12"/>
        <v>0</v>
      </c>
      <c r="V27" s="3">
        <f t="shared" si="13"/>
        <v>0</v>
      </c>
      <c r="W27" s="3">
        <f t="shared" si="14"/>
        <v>0</v>
      </c>
      <c r="X27" s="2"/>
      <c r="Y27" s="2"/>
      <c r="Z27" s="2">
        <f t="shared" si="15"/>
        <v>0</v>
      </c>
      <c r="AA27" s="2">
        <f t="shared" si="16"/>
        <v>0</v>
      </c>
      <c r="AB27" s="2">
        <f t="shared" si="17"/>
        <v>0</v>
      </c>
      <c r="AC27" s="1"/>
      <c r="AD27" s="1"/>
      <c r="AE27" s="1">
        <f t="shared" si="18"/>
        <v>0</v>
      </c>
      <c r="AF27" s="1">
        <f t="shared" si="19"/>
        <v>0</v>
      </c>
      <c r="AG27" s="2"/>
      <c r="AH27" s="2"/>
      <c r="AI27" s="2">
        <f t="shared" si="20"/>
        <v>0</v>
      </c>
      <c r="AJ27" s="2">
        <f t="shared" si="21"/>
        <v>0</v>
      </c>
      <c r="AK27" s="1"/>
      <c r="AL27" s="1"/>
      <c r="AM27" s="3">
        <f t="shared" si="22"/>
        <v>0</v>
      </c>
      <c r="AN27" s="3">
        <f>AM27/8</f>
        <v>0</v>
      </c>
      <c r="AO27" s="2">
        <v>4</v>
      </c>
      <c r="AP27" s="2">
        <v>2</v>
      </c>
      <c r="AQ27" s="2">
        <f t="shared" si="23"/>
        <v>4</v>
      </c>
      <c r="AR27" s="2">
        <v>0</v>
      </c>
      <c r="AS27" s="2">
        <f t="shared" si="24"/>
        <v>0.5</v>
      </c>
      <c r="AT27" s="1">
        <v>2</v>
      </c>
      <c r="AU27" s="1">
        <v>2</v>
      </c>
      <c r="AV27" s="3">
        <f t="shared" si="25"/>
        <v>6</v>
      </c>
      <c r="AW27" s="3">
        <f t="shared" si="26"/>
        <v>3</v>
      </c>
      <c r="AX27" s="3">
        <f t="shared" si="27"/>
        <v>1.125</v>
      </c>
      <c r="AY27" s="2">
        <v>2</v>
      </c>
      <c r="AZ27" s="2">
        <v>2</v>
      </c>
      <c r="BA27" s="2">
        <f>(AY27-AT27)*3</f>
        <v>0</v>
      </c>
      <c r="BB27" s="2">
        <f>(AZ27-AU27)*1.5</f>
        <v>0</v>
      </c>
      <c r="BC27" s="2">
        <f t="shared" si="28"/>
        <v>0</v>
      </c>
      <c r="BD27" s="3">
        <v>4</v>
      </c>
      <c r="BE27" s="3">
        <v>8</v>
      </c>
      <c r="BF27" s="3">
        <f t="shared" si="29"/>
        <v>12</v>
      </c>
      <c r="BG27" s="3">
        <f t="shared" si="30"/>
        <v>8</v>
      </c>
      <c r="BH27" s="3">
        <f t="shared" si="31"/>
        <v>2.5</v>
      </c>
      <c r="BI27" s="2"/>
      <c r="BJ27" s="2">
        <f t="shared" si="32"/>
        <v>0</v>
      </c>
      <c r="BK27" s="57"/>
      <c r="BL27" s="2"/>
      <c r="BM27" s="2">
        <f t="shared" si="33"/>
        <v>0</v>
      </c>
      <c r="BN27" s="2">
        <f t="shared" si="57"/>
        <v>0</v>
      </c>
      <c r="BO27" s="3"/>
      <c r="BP27" s="3"/>
      <c r="BQ27" s="3">
        <f t="shared" si="35"/>
        <v>0</v>
      </c>
      <c r="BR27" s="3">
        <f t="shared" si="36"/>
        <v>0</v>
      </c>
      <c r="BS27" s="3">
        <f t="shared" si="37"/>
        <v>0</v>
      </c>
      <c r="BT27" s="2"/>
      <c r="BU27" s="2"/>
      <c r="BV27" s="2">
        <f t="shared" si="38"/>
        <v>0</v>
      </c>
      <c r="BW27" s="2">
        <f t="shared" si="39"/>
        <v>0</v>
      </c>
      <c r="BX27" s="2">
        <f t="shared" si="40"/>
        <v>0</v>
      </c>
      <c r="BY27" s="3"/>
      <c r="BZ27" s="3">
        <v>1</v>
      </c>
      <c r="CA27" s="3">
        <f t="shared" si="41"/>
        <v>4</v>
      </c>
      <c r="CB27" s="3">
        <f t="shared" si="42"/>
        <v>0.5</v>
      </c>
      <c r="CC27" s="2"/>
      <c r="CD27" s="2"/>
      <c r="CE27" s="2">
        <f t="shared" si="43"/>
        <v>0</v>
      </c>
      <c r="CF27" s="2">
        <f t="shared" si="44"/>
        <v>0</v>
      </c>
      <c r="CG27" s="2">
        <f t="shared" si="45"/>
        <v>0</v>
      </c>
      <c r="CH27" s="3">
        <v>1</v>
      </c>
      <c r="CI27" s="3">
        <v>1</v>
      </c>
      <c r="CJ27" s="3">
        <f t="shared" si="46"/>
        <v>3</v>
      </c>
      <c r="CK27" s="3">
        <f t="shared" si="47"/>
        <v>1</v>
      </c>
      <c r="CL27" s="3">
        <f t="shared" si="68"/>
        <v>0.5</v>
      </c>
      <c r="CM27" s="2">
        <v>2</v>
      </c>
      <c r="CN27" s="2">
        <v>2</v>
      </c>
      <c r="CO27" s="2">
        <f t="shared" si="49"/>
        <v>3</v>
      </c>
      <c r="CP27" s="2">
        <f t="shared" si="69"/>
        <v>0.375</v>
      </c>
      <c r="CQ27" s="3"/>
      <c r="CR27" s="24"/>
      <c r="CS27" s="24">
        <f>(CR27+CQ27)*1.5</f>
        <v>0</v>
      </c>
      <c r="CT27" s="24">
        <f t="shared" si="51"/>
        <v>0</v>
      </c>
      <c r="CU27" s="18">
        <v>2</v>
      </c>
      <c r="CV27" s="2">
        <f t="shared" si="52"/>
        <v>20</v>
      </c>
      <c r="CW27" s="2">
        <f t="shared" si="53"/>
        <v>33</v>
      </c>
      <c r="CX27" s="2">
        <f t="shared" si="54"/>
        <v>4.125</v>
      </c>
      <c r="CY27" s="29"/>
      <c r="CZ27" s="29"/>
      <c r="DA27" s="64">
        <f>D27+E27+I27+J27+O27+S27+T27+X27+Y27+AC27+AD27+AG27+AH27+AK27+AL27+(AO27/2)+AT27+AU27+(BA27/3)+(BB27/1.5)+BD27+BE27+BK27+BL27+BO27+BP27+BT27+BU27+BY27+BZ27+CC27+CD27+CH27+CI27+CM27+CN27+CQ27+CR27+CU27+CV27+BJ27</f>
        <v>58</v>
      </c>
      <c r="DB27" s="36"/>
      <c r="DC27" s="59">
        <f t="shared" si="56"/>
        <v>13.625</v>
      </c>
      <c r="DD27" s="50"/>
    </row>
    <row r="28" spans="1:108" x14ac:dyDescent="0.25">
      <c r="A28" s="14">
        <v>4</v>
      </c>
      <c r="B28" s="10" t="s">
        <v>24</v>
      </c>
      <c r="C28" s="1"/>
      <c r="D28" s="2">
        <v>12</v>
      </c>
      <c r="E28" s="2">
        <v>1</v>
      </c>
      <c r="F28" s="2">
        <f t="shared" si="3"/>
        <v>36</v>
      </c>
      <c r="G28" s="2">
        <f t="shared" si="4"/>
        <v>2</v>
      </c>
      <c r="H28" s="2">
        <f t="shared" si="5"/>
        <v>4.75</v>
      </c>
      <c r="I28" s="1">
        <v>6</v>
      </c>
      <c r="J28" s="1">
        <v>6</v>
      </c>
      <c r="K28" s="3">
        <f t="shared" si="6"/>
        <v>9</v>
      </c>
      <c r="L28" s="3">
        <f t="shared" si="7"/>
        <v>6</v>
      </c>
      <c r="M28" s="3">
        <f t="shared" si="8"/>
        <v>1.875</v>
      </c>
      <c r="N28" s="2">
        <v>4</v>
      </c>
      <c r="O28" s="2">
        <v>4</v>
      </c>
      <c r="P28" s="2">
        <v>0</v>
      </c>
      <c r="Q28" s="2">
        <f t="shared" si="10"/>
        <v>4</v>
      </c>
      <c r="R28" s="2">
        <f t="shared" si="11"/>
        <v>0.5</v>
      </c>
      <c r="S28" s="1">
        <v>4</v>
      </c>
      <c r="T28" s="1">
        <v>4</v>
      </c>
      <c r="U28" s="3">
        <f t="shared" si="12"/>
        <v>6</v>
      </c>
      <c r="V28" s="3">
        <f t="shared" si="13"/>
        <v>6</v>
      </c>
      <c r="W28" s="3">
        <f t="shared" si="14"/>
        <v>1.5</v>
      </c>
      <c r="X28" s="2">
        <v>4</v>
      </c>
      <c r="Y28" s="2">
        <v>170</v>
      </c>
      <c r="Z28" s="2">
        <f t="shared" si="15"/>
        <v>4</v>
      </c>
      <c r="AA28" s="2">
        <f t="shared" si="16"/>
        <v>34</v>
      </c>
      <c r="AB28" s="2">
        <f t="shared" si="17"/>
        <v>4.75</v>
      </c>
      <c r="AC28" s="1">
        <v>3</v>
      </c>
      <c r="AD28" s="1">
        <v>27</v>
      </c>
      <c r="AE28" s="1">
        <f t="shared" si="18"/>
        <v>45</v>
      </c>
      <c r="AF28" s="1">
        <f t="shared" si="19"/>
        <v>5.625</v>
      </c>
      <c r="AG28" s="2">
        <v>2</v>
      </c>
      <c r="AH28" s="2">
        <v>20</v>
      </c>
      <c r="AI28" s="2">
        <f t="shared" si="20"/>
        <v>33</v>
      </c>
      <c r="AJ28" s="2">
        <f t="shared" si="21"/>
        <v>4.125</v>
      </c>
      <c r="AK28" s="1"/>
      <c r="AL28" s="1"/>
      <c r="AM28" s="3">
        <f t="shared" si="22"/>
        <v>0</v>
      </c>
      <c r="AN28" s="3">
        <f>AM28/8</f>
        <v>0</v>
      </c>
      <c r="AO28" s="2">
        <v>8</v>
      </c>
      <c r="AP28" s="2">
        <v>4</v>
      </c>
      <c r="AQ28" s="2">
        <f t="shared" si="23"/>
        <v>8</v>
      </c>
      <c r="AR28" s="2">
        <v>0</v>
      </c>
      <c r="AS28" s="2">
        <f t="shared" si="24"/>
        <v>1</v>
      </c>
      <c r="AT28" s="1">
        <v>4</v>
      </c>
      <c r="AU28" s="1">
        <v>4</v>
      </c>
      <c r="AV28" s="3">
        <f t="shared" si="25"/>
        <v>12</v>
      </c>
      <c r="AW28" s="3">
        <f t="shared" si="26"/>
        <v>6</v>
      </c>
      <c r="AX28" s="3">
        <f t="shared" si="27"/>
        <v>2.25</v>
      </c>
      <c r="AY28" s="2">
        <v>4</v>
      </c>
      <c r="AZ28" s="2">
        <v>4</v>
      </c>
      <c r="BA28" s="2">
        <f>(AY28-AT28)*3</f>
        <v>0</v>
      </c>
      <c r="BB28" s="2">
        <f>(AZ28-AU28)*1.5</f>
        <v>0</v>
      </c>
      <c r="BC28" s="2">
        <f t="shared" si="28"/>
        <v>0</v>
      </c>
      <c r="BD28" s="3">
        <v>12</v>
      </c>
      <c r="BE28" s="3">
        <v>16</v>
      </c>
      <c r="BF28" s="3">
        <f t="shared" si="29"/>
        <v>36</v>
      </c>
      <c r="BG28" s="3">
        <f t="shared" si="30"/>
        <v>16</v>
      </c>
      <c r="BH28" s="3">
        <f t="shared" si="31"/>
        <v>6.5</v>
      </c>
      <c r="BI28" s="2"/>
      <c r="BJ28" s="2">
        <f t="shared" si="32"/>
        <v>0</v>
      </c>
      <c r="BK28" s="57">
        <v>8</v>
      </c>
      <c r="BL28" s="2">
        <v>8</v>
      </c>
      <c r="BM28" s="2">
        <f t="shared" si="33"/>
        <v>12</v>
      </c>
      <c r="BN28" s="2">
        <f t="shared" si="57"/>
        <v>1.5</v>
      </c>
      <c r="BO28" s="3">
        <v>5</v>
      </c>
      <c r="BP28" s="3">
        <v>5</v>
      </c>
      <c r="BQ28" s="3">
        <f t="shared" si="35"/>
        <v>12.5</v>
      </c>
      <c r="BR28" s="3">
        <f t="shared" si="36"/>
        <v>5</v>
      </c>
      <c r="BS28" s="3">
        <f t="shared" si="37"/>
        <v>2.1875</v>
      </c>
      <c r="BT28" s="2">
        <v>1</v>
      </c>
      <c r="BU28" s="2">
        <v>1</v>
      </c>
      <c r="BV28" s="2">
        <f t="shared" si="38"/>
        <v>3</v>
      </c>
      <c r="BW28" s="2">
        <f t="shared" si="39"/>
        <v>1.5</v>
      </c>
      <c r="BX28" s="2">
        <f t="shared" si="40"/>
        <v>0.5625</v>
      </c>
      <c r="BY28" s="3"/>
      <c r="BZ28" s="3">
        <v>1</v>
      </c>
      <c r="CA28" s="3">
        <f t="shared" si="41"/>
        <v>4</v>
      </c>
      <c r="CB28" s="3">
        <f t="shared" si="42"/>
        <v>0.5</v>
      </c>
      <c r="CC28" s="2">
        <v>6</v>
      </c>
      <c r="CD28" s="2">
        <v>4</v>
      </c>
      <c r="CE28" s="2">
        <f t="shared" si="43"/>
        <v>18</v>
      </c>
      <c r="CF28" s="2">
        <f t="shared" si="44"/>
        <v>4</v>
      </c>
      <c r="CG28" s="2">
        <f t="shared" si="45"/>
        <v>2.75</v>
      </c>
      <c r="CH28" s="3"/>
      <c r="CI28" s="3"/>
      <c r="CJ28" s="3">
        <f t="shared" si="46"/>
        <v>0</v>
      </c>
      <c r="CK28" s="3">
        <f t="shared" si="47"/>
        <v>0</v>
      </c>
      <c r="CL28" s="3">
        <f t="shared" si="68"/>
        <v>0</v>
      </c>
      <c r="CM28" s="2"/>
      <c r="CN28" s="2"/>
      <c r="CO28" s="2">
        <f t="shared" si="49"/>
        <v>0</v>
      </c>
      <c r="CP28" s="2">
        <f t="shared" si="69"/>
        <v>0</v>
      </c>
      <c r="CQ28" s="3"/>
      <c r="CR28" s="24"/>
      <c r="CS28" s="24">
        <f>(CR28+CQ28)*1.5</f>
        <v>0</v>
      </c>
      <c r="CT28" s="24">
        <f t="shared" si="51"/>
        <v>0</v>
      </c>
      <c r="CU28" s="18">
        <v>1</v>
      </c>
      <c r="CV28" s="2">
        <f t="shared" si="52"/>
        <v>10</v>
      </c>
      <c r="CW28" s="2">
        <f t="shared" si="53"/>
        <v>16.5</v>
      </c>
      <c r="CX28" s="2">
        <f t="shared" si="54"/>
        <v>2.0625</v>
      </c>
      <c r="CY28" s="29"/>
      <c r="CZ28" s="29"/>
      <c r="DA28" s="64">
        <f>D28+E28+I28+J28+O28+S28+T28+X28+Y28+AC28+AD28+AG28+AH28+AK28+AL28+(AO28/2)+AT28+AU28+(BA28/3)+(BB28/1.5)+BD28+BE28+BK28+BL28+BO28+BP28+BT28+BU28+BY28+BZ28+CC28+CD28+CH28+CI28+CM28+CN28+CQ28+CR28+CU28+CV28+BJ28</f>
        <v>353</v>
      </c>
      <c r="DB28" s="36"/>
      <c r="DC28" s="59">
        <f t="shared" si="56"/>
        <v>42.4375</v>
      </c>
      <c r="DD28" s="50"/>
    </row>
    <row r="29" spans="1:108" ht="20.25" customHeight="1" x14ac:dyDescent="0.25">
      <c r="A29" s="14"/>
      <c r="B29" s="68" t="s">
        <v>25</v>
      </c>
      <c r="C29" s="68"/>
      <c r="D29" s="2"/>
      <c r="E29" s="2"/>
      <c r="F29" s="2"/>
      <c r="G29" s="2"/>
      <c r="H29" s="2"/>
      <c r="I29" s="1"/>
      <c r="J29" s="1"/>
      <c r="K29" s="3"/>
      <c r="L29" s="3"/>
      <c r="M29" s="3"/>
      <c r="N29" s="2"/>
      <c r="O29" s="2"/>
      <c r="P29" s="2"/>
      <c r="Q29" s="2"/>
      <c r="R29" s="2"/>
      <c r="S29" s="1"/>
      <c r="T29" s="1"/>
      <c r="U29" s="3"/>
      <c r="V29" s="3"/>
      <c r="W29" s="3"/>
      <c r="X29" s="2"/>
      <c r="Y29" s="2"/>
      <c r="Z29" s="2"/>
      <c r="AA29" s="2"/>
      <c r="AB29" s="2"/>
      <c r="AC29" s="1"/>
      <c r="AD29" s="1"/>
      <c r="AE29" s="1"/>
      <c r="AF29" s="1"/>
      <c r="AG29" s="2"/>
      <c r="AH29" s="2"/>
      <c r="AI29" s="2"/>
      <c r="AJ29" s="2"/>
      <c r="AK29" s="1"/>
      <c r="AL29" s="1"/>
      <c r="AM29" s="3"/>
      <c r="AN29" s="3"/>
      <c r="AO29" s="2"/>
      <c r="AP29" s="2"/>
      <c r="AQ29" s="2"/>
      <c r="AR29" s="2"/>
      <c r="AS29" s="2"/>
      <c r="AT29" s="1"/>
      <c r="AU29" s="1"/>
      <c r="AV29" s="3"/>
      <c r="AW29" s="3"/>
      <c r="AX29" s="3"/>
      <c r="AY29" s="2"/>
      <c r="AZ29" s="2"/>
      <c r="BA29" s="2"/>
      <c r="BB29" s="2"/>
      <c r="BC29" s="2"/>
      <c r="BD29" s="3"/>
      <c r="BE29" s="3"/>
      <c r="BF29" s="3"/>
      <c r="BG29" s="3">
        <f t="shared" si="30"/>
        <v>0</v>
      </c>
      <c r="BH29" s="3"/>
      <c r="BI29" s="2"/>
      <c r="BJ29" s="2">
        <f t="shared" si="32"/>
        <v>0</v>
      </c>
      <c r="BK29" s="57"/>
      <c r="BL29" s="2"/>
      <c r="BM29" s="2">
        <f t="shared" si="33"/>
        <v>0</v>
      </c>
      <c r="BN29" s="2"/>
      <c r="BO29" s="3"/>
      <c r="BP29" s="3"/>
      <c r="BQ29" s="3"/>
      <c r="BR29" s="3"/>
      <c r="BS29" s="3"/>
      <c r="BT29" s="2"/>
      <c r="BU29" s="2"/>
      <c r="BV29" s="2"/>
      <c r="BW29" s="2"/>
      <c r="BX29" s="2"/>
      <c r="BY29" s="3"/>
      <c r="BZ29" s="3"/>
      <c r="CA29" s="3"/>
      <c r="CB29" s="3"/>
      <c r="CC29" s="2"/>
      <c r="CD29" s="2"/>
      <c r="CE29" s="2"/>
      <c r="CF29" s="2"/>
      <c r="CG29" s="2"/>
      <c r="CH29" s="3"/>
      <c r="CI29" s="3"/>
      <c r="CJ29" s="3"/>
      <c r="CK29" s="3"/>
      <c r="CL29" s="3"/>
      <c r="CM29" s="2"/>
      <c r="CN29" s="2"/>
      <c r="CO29" s="2">
        <f t="shared" si="49"/>
        <v>0</v>
      </c>
      <c r="CP29" s="2"/>
      <c r="CQ29" s="3"/>
      <c r="CR29" s="24"/>
      <c r="CS29" s="24"/>
      <c r="CT29" s="24"/>
      <c r="CU29" s="18"/>
      <c r="CV29" s="2"/>
      <c r="CW29" s="2"/>
      <c r="CX29" s="2"/>
      <c r="CY29" s="29"/>
      <c r="CZ29" s="29"/>
      <c r="DA29" s="64"/>
      <c r="DB29" s="36"/>
      <c r="DC29" s="59">
        <f t="shared" si="56"/>
        <v>0</v>
      </c>
      <c r="DD29" s="50"/>
    </row>
    <row r="30" spans="1:108" x14ac:dyDescent="0.25">
      <c r="A30" s="14">
        <v>1</v>
      </c>
      <c r="B30" s="10" t="s">
        <v>26</v>
      </c>
      <c r="C30" s="1"/>
      <c r="D30" s="2">
        <v>8</v>
      </c>
      <c r="E30" s="2">
        <v>1</v>
      </c>
      <c r="F30" s="2">
        <f t="shared" si="3"/>
        <v>24</v>
      </c>
      <c r="G30" s="2">
        <f t="shared" si="4"/>
        <v>2</v>
      </c>
      <c r="H30" s="2">
        <f t="shared" si="5"/>
        <v>3.25</v>
      </c>
      <c r="I30" s="1"/>
      <c r="J30" s="1"/>
      <c r="K30" s="3">
        <f t="shared" si="6"/>
        <v>0</v>
      </c>
      <c r="L30" s="3">
        <f t="shared" si="7"/>
        <v>0</v>
      </c>
      <c r="M30" s="3">
        <f t="shared" si="8"/>
        <v>0</v>
      </c>
      <c r="N30" s="2"/>
      <c r="O30" s="2"/>
      <c r="P30" s="2">
        <f t="shared" si="9"/>
        <v>0</v>
      </c>
      <c r="Q30" s="2">
        <f t="shared" si="10"/>
        <v>0</v>
      </c>
      <c r="R30" s="2">
        <f t="shared" si="11"/>
        <v>0</v>
      </c>
      <c r="S30" s="1"/>
      <c r="T30" s="1"/>
      <c r="U30" s="3">
        <f t="shared" si="12"/>
        <v>0</v>
      </c>
      <c r="V30" s="3">
        <f t="shared" si="13"/>
        <v>0</v>
      </c>
      <c r="W30" s="3">
        <f t="shared" si="14"/>
        <v>0</v>
      </c>
      <c r="X30" s="2"/>
      <c r="Y30" s="2"/>
      <c r="Z30" s="2">
        <f t="shared" si="15"/>
        <v>0</v>
      </c>
      <c r="AA30" s="2">
        <f t="shared" si="16"/>
        <v>0</v>
      </c>
      <c r="AB30" s="2">
        <f t="shared" si="17"/>
        <v>0</v>
      </c>
      <c r="AC30" s="1"/>
      <c r="AD30" s="1"/>
      <c r="AE30" s="1">
        <f t="shared" si="18"/>
        <v>0</v>
      </c>
      <c r="AF30" s="1">
        <f t="shared" si="19"/>
        <v>0</v>
      </c>
      <c r="AG30" s="2"/>
      <c r="AH30" s="2"/>
      <c r="AI30" s="2">
        <f t="shared" si="20"/>
        <v>0</v>
      </c>
      <c r="AJ30" s="2">
        <f t="shared" si="21"/>
        <v>0</v>
      </c>
      <c r="AK30" s="1"/>
      <c r="AL30" s="1"/>
      <c r="AM30" s="3">
        <f t="shared" si="22"/>
        <v>0</v>
      </c>
      <c r="AN30" s="3">
        <f>AM30/8</f>
        <v>0</v>
      </c>
      <c r="AO30" s="2">
        <v>2</v>
      </c>
      <c r="AP30" s="2">
        <v>1</v>
      </c>
      <c r="AQ30" s="2">
        <f t="shared" si="23"/>
        <v>2</v>
      </c>
      <c r="AR30" s="2">
        <v>0</v>
      </c>
      <c r="AS30" s="2">
        <f t="shared" si="24"/>
        <v>0.25</v>
      </c>
      <c r="AT30" s="1">
        <v>1</v>
      </c>
      <c r="AU30" s="1">
        <v>1</v>
      </c>
      <c r="AV30" s="3">
        <f t="shared" si="25"/>
        <v>3</v>
      </c>
      <c r="AW30" s="3">
        <f t="shared" si="26"/>
        <v>1.5</v>
      </c>
      <c r="AX30" s="3">
        <f t="shared" si="27"/>
        <v>0.5625</v>
      </c>
      <c r="AY30" s="2">
        <v>1</v>
      </c>
      <c r="AZ30" s="2">
        <v>1</v>
      </c>
      <c r="BA30" s="2">
        <f>(AY30-AT30)*3</f>
        <v>0</v>
      </c>
      <c r="BB30" s="2">
        <f>(AZ30-AU30)*1.5</f>
        <v>0</v>
      </c>
      <c r="BC30" s="2">
        <f t="shared" si="28"/>
        <v>0</v>
      </c>
      <c r="BD30" s="3">
        <v>3</v>
      </c>
      <c r="BE30" s="3">
        <v>5</v>
      </c>
      <c r="BF30" s="3">
        <f t="shared" si="29"/>
        <v>9</v>
      </c>
      <c r="BG30" s="3">
        <f t="shared" si="30"/>
        <v>5</v>
      </c>
      <c r="BH30" s="3">
        <f t="shared" si="31"/>
        <v>1.75</v>
      </c>
      <c r="BI30" s="2"/>
      <c r="BJ30" s="2">
        <f t="shared" si="32"/>
        <v>0</v>
      </c>
      <c r="BK30" s="57"/>
      <c r="BL30" s="2"/>
      <c r="BM30" s="2">
        <f t="shared" si="33"/>
        <v>0</v>
      </c>
      <c r="BN30" s="2">
        <f t="shared" si="57"/>
        <v>0</v>
      </c>
      <c r="BO30" s="3">
        <v>5</v>
      </c>
      <c r="BP30" s="3">
        <v>5</v>
      </c>
      <c r="BQ30" s="3">
        <f t="shared" si="35"/>
        <v>12.5</v>
      </c>
      <c r="BR30" s="3">
        <f t="shared" si="36"/>
        <v>5</v>
      </c>
      <c r="BS30" s="3">
        <f t="shared" si="37"/>
        <v>2.1875</v>
      </c>
      <c r="BT30" s="2">
        <v>1</v>
      </c>
      <c r="BU30" s="2">
        <v>1</v>
      </c>
      <c r="BV30" s="2">
        <f t="shared" si="38"/>
        <v>3</v>
      </c>
      <c r="BW30" s="2">
        <f t="shared" si="39"/>
        <v>1.5</v>
      </c>
      <c r="BX30" s="2">
        <f t="shared" si="40"/>
        <v>0.5625</v>
      </c>
      <c r="BY30" s="3"/>
      <c r="BZ30" s="3"/>
      <c r="CA30" s="3">
        <f t="shared" si="41"/>
        <v>0</v>
      </c>
      <c r="CB30" s="3">
        <f t="shared" si="42"/>
        <v>0</v>
      </c>
      <c r="CC30" s="2"/>
      <c r="CD30" s="2"/>
      <c r="CE30" s="2">
        <f t="shared" si="43"/>
        <v>0</v>
      </c>
      <c r="CF30" s="2">
        <f t="shared" si="44"/>
        <v>0</v>
      </c>
      <c r="CG30" s="2">
        <f t="shared" si="45"/>
        <v>0</v>
      </c>
      <c r="CH30" s="3">
        <v>1</v>
      </c>
      <c r="CI30" s="3">
        <v>1</v>
      </c>
      <c r="CJ30" s="3">
        <f t="shared" si="46"/>
        <v>3</v>
      </c>
      <c r="CK30" s="3">
        <f t="shared" si="47"/>
        <v>1</v>
      </c>
      <c r="CL30" s="3">
        <f t="shared" ref="CL30:CL33" si="70">(CJ30+CK30)/8</f>
        <v>0.5</v>
      </c>
      <c r="CM30" s="2">
        <v>2</v>
      </c>
      <c r="CN30" s="2">
        <v>2</v>
      </c>
      <c r="CO30" s="2">
        <f t="shared" si="49"/>
        <v>3</v>
      </c>
      <c r="CP30" s="2">
        <f t="shared" ref="CP30:CP33" si="71">CO30/8</f>
        <v>0.375</v>
      </c>
      <c r="CQ30" s="3">
        <v>2</v>
      </c>
      <c r="CR30" s="24">
        <v>6</v>
      </c>
      <c r="CS30" s="24">
        <f>(CR30+CQ30)*1.5</f>
        <v>12</v>
      </c>
      <c r="CT30" s="24">
        <f t="shared" si="51"/>
        <v>1.5</v>
      </c>
      <c r="CU30" s="18">
        <v>4</v>
      </c>
      <c r="CV30" s="2">
        <f t="shared" si="52"/>
        <v>40</v>
      </c>
      <c r="CW30" s="2">
        <f t="shared" si="53"/>
        <v>66</v>
      </c>
      <c r="CX30" s="2">
        <f t="shared" si="54"/>
        <v>8.25</v>
      </c>
      <c r="CY30" s="29"/>
      <c r="CZ30" s="29"/>
      <c r="DA30" s="64">
        <f>D30+E30+I30+J30+O30+S30+T30+X30+Y30+AC30+AD30+AG30+AH30+AK30+AL30+(AO30/2)+AT30+AU30+(BA30/3)+(BB30/1.5)+BD30+BE30+BK30+BL30+BO30+BP30+BT30+BU30+BY30+BZ30+CC30+CD30+CH30+CI30+CM30+CN30+CQ30+CR30+CU30+CV30+BJ30</f>
        <v>90</v>
      </c>
      <c r="DB30" s="36"/>
      <c r="DC30" s="59">
        <f t="shared" si="56"/>
        <v>19.1875</v>
      </c>
      <c r="DD30" s="50"/>
    </row>
    <row r="31" spans="1:108" x14ac:dyDescent="0.25">
      <c r="A31" s="14">
        <v>2</v>
      </c>
      <c r="B31" s="10" t="s">
        <v>27</v>
      </c>
      <c r="C31" s="1"/>
      <c r="D31" s="2">
        <v>16</v>
      </c>
      <c r="E31" s="2">
        <v>1</v>
      </c>
      <c r="F31" s="2">
        <f t="shared" si="3"/>
        <v>48</v>
      </c>
      <c r="G31" s="2">
        <f t="shared" si="4"/>
        <v>2</v>
      </c>
      <c r="H31" s="2">
        <f t="shared" si="5"/>
        <v>6.25</v>
      </c>
      <c r="I31" s="1"/>
      <c r="J31" s="1"/>
      <c r="K31" s="3">
        <f t="shared" si="6"/>
        <v>0</v>
      </c>
      <c r="L31" s="3">
        <f t="shared" si="7"/>
        <v>0</v>
      </c>
      <c r="M31" s="3">
        <f t="shared" si="8"/>
        <v>0</v>
      </c>
      <c r="N31" s="2"/>
      <c r="O31" s="2"/>
      <c r="P31" s="2">
        <f t="shared" si="9"/>
        <v>0</v>
      </c>
      <c r="Q31" s="2">
        <f t="shared" si="10"/>
        <v>0</v>
      </c>
      <c r="R31" s="2">
        <f t="shared" si="11"/>
        <v>0</v>
      </c>
      <c r="S31" s="1"/>
      <c r="T31" s="1"/>
      <c r="U31" s="3">
        <f t="shared" si="12"/>
        <v>0</v>
      </c>
      <c r="V31" s="3">
        <f t="shared" si="13"/>
        <v>0</v>
      </c>
      <c r="W31" s="3">
        <f t="shared" si="14"/>
        <v>0</v>
      </c>
      <c r="X31" s="2"/>
      <c r="Y31" s="2"/>
      <c r="Z31" s="2">
        <f t="shared" si="15"/>
        <v>0</v>
      </c>
      <c r="AA31" s="2">
        <f t="shared" si="16"/>
        <v>0</v>
      </c>
      <c r="AB31" s="2">
        <f t="shared" si="17"/>
        <v>0</v>
      </c>
      <c r="AC31" s="1">
        <v>3</v>
      </c>
      <c r="AD31" s="1">
        <v>27</v>
      </c>
      <c r="AE31" s="1">
        <f t="shared" si="18"/>
        <v>45</v>
      </c>
      <c r="AF31" s="1">
        <f t="shared" si="19"/>
        <v>5.625</v>
      </c>
      <c r="AG31" s="2"/>
      <c r="AH31" s="2"/>
      <c r="AI31" s="2">
        <f t="shared" si="20"/>
        <v>0</v>
      </c>
      <c r="AJ31" s="2">
        <f t="shared" si="21"/>
        <v>0</v>
      </c>
      <c r="AK31" s="1">
        <v>8</v>
      </c>
      <c r="AL31" s="1">
        <v>8</v>
      </c>
      <c r="AM31" s="3">
        <f t="shared" si="22"/>
        <v>24</v>
      </c>
      <c r="AN31" s="3">
        <f>AM31/8</f>
        <v>3</v>
      </c>
      <c r="AO31" s="2">
        <v>6</v>
      </c>
      <c r="AP31" s="2">
        <v>3</v>
      </c>
      <c r="AQ31" s="2">
        <f t="shared" si="23"/>
        <v>6</v>
      </c>
      <c r="AR31" s="2">
        <v>0</v>
      </c>
      <c r="AS31" s="2">
        <f t="shared" si="24"/>
        <v>0.75</v>
      </c>
      <c r="AT31" s="1">
        <v>3</v>
      </c>
      <c r="AU31" s="1">
        <v>3</v>
      </c>
      <c r="AV31" s="3">
        <f t="shared" si="25"/>
        <v>9</v>
      </c>
      <c r="AW31" s="3">
        <f t="shared" si="26"/>
        <v>4.5</v>
      </c>
      <c r="AX31" s="3">
        <f t="shared" si="27"/>
        <v>1.6875</v>
      </c>
      <c r="AY31" s="2">
        <v>3</v>
      </c>
      <c r="AZ31" s="2">
        <v>3</v>
      </c>
      <c r="BA31" s="2">
        <v>0</v>
      </c>
      <c r="BB31" s="2">
        <v>0</v>
      </c>
      <c r="BC31" s="2">
        <f t="shared" si="28"/>
        <v>0</v>
      </c>
      <c r="BD31" s="3">
        <v>21</v>
      </c>
      <c r="BE31" s="3">
        <v>25</v>
      </c>
      <c r="BF31" s="3">
        <f t="shared" si="29"/>
        <v>63</v>
      </c>
      <c r="BG31" s="3">
        <f t="shared" si="30"/>
        <v>25</v>
      </c>
      <c r="BH31" s="3">
        <f t="shared" si="31"/>
        <v>11</v>
      </c>
      <c r="BI31" s="2"/>
      <c r="BJ31" s="2">
        <f t="shared" si="32"/>
        <v>0</v>
      </c>
      <c r="BK31" s="57">
        <v>20</v>
      </c>
      <c r="BL31" s="2">
        <v>20</v>
      </c>
      <c r="BM31" s="2">
        <f t="shared" si="33"/>
        <v>30</v>
      </c>
      <c r="BN31" s="2">
        <f t="shared" si="57"/>
        <v>3.75</v>
      </c>
      <c r="BO31" s="3"/>
      <c r="BP31" s="3"/>
      <c r="BQ31" s="3">
        <f t="shared" si="35"/>
        <v>0</v>
      </c>
      <c r="BR31" s="3">
        <f t="shared" si="36"/>
        <v>0</v>
      </c>
      <c r="BS31" s="3">
        <f t="shared" si="37"/>
        <v>0</v>
      </c>
      <c r="BT31" s="2">
        <v>4</v>
      </c>
      <c r="BU31" s="2">
        <v>4</v>
      </c>
      <c r="BV31" s="2">
        <f t="shared" si="38"/>
        <v>12</v>
      </c>
      <c r="BW31" s="2">
        <f t="shared" si="39"/>
        <v>6</v>
      </c>
      <c r="BX31" s="2">
        <f t="shared" si="40"/>
        <v>2.25</v>
      </c>
      <c r="BY31" s="3"/>
      <c r="BZ31" s="3"/>
      <c r="CA31" s="3">
        <f t="shared" si="41"/>
        <v>0</v>
      </c>
      <c r="CB31" s="3">
        <f t="shared" si="42"/>
        <v>0</v>
      </c>
      <c r="CC31" s="2"/>
      <c r="CD31" s="2"/>
      <c r="CE31" s="2">
        <f t="shared" si="43"/>
        <v>0</v>
      </c>
      <c r="CF31" s="2">
        <f t="shared" si="44"/>
        <v>0</v>
      </c>
      <c r="CG31" s="2">
        <f t="shared" si="45"/>
        <v>0</v>
      </c>
      <c r="CH31" s="3">
        <v>6</v>
      </c>
      <c r="CI31" s="3">
        <v>6</v>
      </c>
      <c r="CJ31" s="3">
        <f t="shared" si="46"/>
        <v>18</v>
      </c>
      <c r="CK31" s="3">
        <f t="shared" si="47"/>
        <v>6</v>
      </c>
      <c r="CL31" s="3">
        <f t="shared" si="70"/>
        <v>3</v>
      </c>
      <c r="CM31" s="2">
        <v>12</v>
      </c>
      <c r="CN31" s="2">
        <v>12</v>
      </c>
      <c r="CO31" s="2">
        <f t="shared" si="49"/>
        <v>18</v>
      </c>
      <c r="CP31" s="2">
        <f t="shared" si="71"/>
        <v>2.25</v>
      </c>
      <c r="CQ31" s="3"/>
      <c r="CR31" s="24"/>
      <c r="CS31" s="24">
        <f>(CR31+CQ31)*1.5</f>
        <v>0</v>
      </c>
      <c r="CT31" s="24">
        <f t="shared" si="51"/>
        <v>0</v>
      </c>
      <c r="CU31" s="18">
        <v>8</v>
      </c>
      <c r="CV31" s="2">
        <f t="shared" si="52"/>
        <v>80</v>
      </c>
      <c r="CW31" s="2">
        <f t="shared" si="53"/>
        <v>132</v>
      </c>
      <c r="CX31" s="2">
        <f t="shared" si="54"/>
        <v>16.5</v>
      </c>
      <c r="CY31" s="29"/>
      <c r="CZ31" s="29"/>
      <c r="DA31" s="64">
        <f>D31+E31+I31+J31+O31+S31+T31+X31+Y31+AC31+AD31+AG31+AH31+AK31+AL31+(AO31/2)+AT31+AU31+(BA31/3)+(BB31/1.5)+BD31+BE31+BK31+BL31+BO31+BP31+BT31+BU31+BY31+BZ31+CC31+CD31+CH31+CI31+CM31+CN31+CQ31+CR31+CU31+CV31+BJ31</f>
        <v>290</v>
      </c>
      <c r="DB31" s="36"/>
      <c r="DC31" s="59">
        <f t="shared" si="56"/>
        <v>56.0625</v>
      </c>
      <c r="DD31" s="50"/>
    </row>
    <row r="32" spans="1:108" x14ac:dyDescent="0.25">
      <c r="A32" s="14">
        <v>3</v>
      </c>
      <c r="B32" s="10" t="s">
        <v>28</v>
      </c>
      <c r="C32" s="1"/>
      <c r="D32" s="2">
        <v>18</v>
      </c>
      <c r="E32" s="2">
        <v>1</v>
      </c>
      <c r="F32" s="2">
        <f t="shared" si="3"/>
        <v>54</v>
      </c>
      <c r="G32" s="2">
        <f t="shared" si="4"/>
        <v>2</v>
      </c>
      <c r="H32" s="2">
        <f t="shared" si="5"/>
        <v>7</v>
      </c>
      <c r="I32" s="1"/>
      <c r="J32" s="1"/>
      <c r="K32" s="3">
        <f t="shared" si="6"/>
        <v>0</v>
      </c>
      <c r="L32" s="3">
        <f t="shared" si="7"/>
        <v>0</v>
      </c>
      <c r="M32" s="3">
        <f t="shared" si="8"/>
        <v>0</v>
      </c>
      <c r="N32" s="2"/>
      <c r="O32" s="2"/>
      <c r="P32" s="2">
        <f t="shared" si="9"/>
        <v>0</v>
      </c>
      <c r="Q32" s="2">
        <f t="shared" si="10"/>
        <v>0</v>
      </c>
      <c r="R32" s="2">
        <f t="shared" si="11"/>
        <v>0</v>
      </c>
      <c r="S32" s="1"/>
      <c r="T32" s="1"/>
      <c r="U32" s="3">
        <f t="shared" si="12"/>
        <v>0</v>
      </c>
      <c r="V32" s="3">
        <f t="shared" si="13"/>
        <v>0</v>
      </c>
      <c r="W32" s="3">
        <f t="shared" si="14"/>
        <v>0</v>
      </c>
      <c r="X32" s="2"/>
      <c r="Y32" s="2"/>
      <c r="Z32" s="2">
        <f t="shared" si="15"/>
        <v>0</v>
      </c>
      <c r="AA32" s="2">
        <f t="shared" si="16"/>
        <v>0</v>
      </c>
      <c r="AB32" s="2">
        <f t="shared" si="17"/>
        <v>0</v>
      </c>
      <c r="AC32" s="1">
        <v>5</v>
      </c>
      <c r="AD32" s="1">
        <v>60</v>
      </c>
      <c r="AE32" s="1">
        <f t="shared" si="18"/>
        <v>97.5</v>
      </c>
      <c r="AF32" s="1">
        <f t="shared" si="19"/>
        <v>12.1875</v>
      </c>
      <c r="AG32" s="2">
        <v>2</v>
      </c>
      <c r="AH32" s="2">
        <v>20</v>
      </c>
      <c r="AI32" s="2">
        <f t="shared" si="20"/>
        <v>33</v>
      </c>
      <c r="AJ32" s="2">
        <f t="shared" si="21"/>
        <v>4.125</v>
      </c>
      <c r="AK32" s="1">
        <v>1</v>
      </c>
      <c r="AL32" s="1">
        <v>1</v>
      </c>
      <c r="AM32" s="3">
        <f t="shared" si="22"/>
        <v>3</v>
      </c>
      <c r="AN32" s="3">
        <f>AM32/8</f>
        <v>0.375</v>
      </c>
      <c r="AO32" s="2">
        <v>2</v>
      </c>
      <c r="AP32" s="2">
        <v>1</v>
      </c>
      <c r="AQ32" s="2">
        <f t="shared" si="23"/>
        <v>2</v>
      </c>
      <c r="AR32" s="2">
        <f t="shared" si="67"/>
        <v>2</v>
      </c>
      <c r="AS32" s="2">
        <f t="shared" si="24"/>
        <v>0.5</v>
      </c>
      <c r="AT32" s="1">
        <v>1</v>
      </c>
      <c r="AU32" s="1">
        <v>1</v>
      </c>
      <c r="AV32" s="3">
        <f t="shared" si="25"/>
        <v>3</v>
      </c>
      <c r="AW32" s="3">
        <f t="shared" si="26"/>
        <v>1.5</v>
      </c>
      <c r="AX32" s="3">
        <f t="shared" si="27"/>
        <v>0.5625</v>
      </c>
      <c r="AY32" s="2">
        <v>1</v>
      </c>
      <c r="AZ32" s="2">
        <v>1</v>
      </c>
      <c r="BA32" s="2">
        <f>(AY32-AT32)*3</f>
        <v>0</v>
      </c>
      <c r="BB32" s="2">
        <f>(AZ32-AU32)*1.5</f>
        <v>0</v>
      </c>
      <c r="BC32" s="2">
        <f t="shared" si="28"/>
        <v>0</v>
      </c>
      <c r="BD32" s="3">
        <v>29</v>
      </c>
      <c r="BE32" s="3">
        <v>33</v>
      </c>
      <c r="BF32" s="3">
        <f t="shared" si="29"/>
        <v>87</v>
      </c>
      <c r="BG32" s="3">
        <f t="shared" si="30"/>
        <v>33</v>
      </c>
      <c r="BH32" s="3">
        <f t="shared" si="31"/>
        <v>15</v>
      </c>
      <c r="BI32" s="2">
        <v>3</v>
      </c>
      <c r="BJ32" s="2">
        <f t="shared" si="32"/>
        <v>6</v>
      </c>
      <c r="BK32" s="57">
        <v>32</v>
      </c>
      <c r="BL32" s="2">
        <v>32</v>
      </c>
      <c r="BM32" s="2">
        <f t="shared" si="33"/>
        <v>54</v>
      </c>
      <c r="BN32" s="2">
        <f t="shared" si="57"/>
        <v>6.75</v>
      </c>
      <c r="BO32" s="3"/>
      <c r="BP32" s="3"/>
      <c r="BQ32" s="3">
        <f t="shared" si="35"/>
        <v>0</v>
      </c>
      <c r="BR32" s="3">
        <f t="shared" si="36"/>
        <v>0</v>
      </c>
      <c r="BS32" s="3">
        <f t="shared" si="37"/>
        <v>0</v>
      </c>
      <c r="BT32" s="2">
        <v>1</v>
      </c>
      <c r="BU32" s="2">
        <v>1</v>
      </c>
      <c r="BV32" s="2">
        <f t="shared" si="38"/>
        <v>3</v>
      </c>
      <c r="BW32" s="2">
        <f t="shared" si="39"/>
        <v>1.5</v>
      </c>
      <c r="BX32" s="2">
        <f t="shared" si="40"/>
        <v>0.5625</v>
      </c>
      <c r="BY32" s="3"/>
      <c r="BZ32" s="3"/>
      <c r="CA32" s="3">
        <f t="shared" si="41"/>
        <v>0</v>
      </c>
      <c r="CB32" s="3">
        <f t="shared" si="42"/>
        <v>0</v>
      </c>
      <c r="CC32" s="2"/>
      <c r="CD32" s="2"/>
      <c r="CE32" s="2">
        <f t="shared" si="43"/>
        <v>0</v>
      </c>
      <c r="CF32" s="2">
        <f t="shared" si="44"/>
        <v>0</v>
      </c>
      <c r="CG32" s="2">
        <f t="shared" si="45"/>
        <v>0</v>
      </c>
      <c r="CH32" s="3">
        <v>1</v>
      </c>
      <c r="CI32" s="3">
        <v>1</v>
      </c>
      <c r="CJ32" s="3">
        <f t="shared" si="46"/>
        <v>3</v>
      </c>
      <c r="CK32" s="3">
        <f t="shared" si="47"/>
        <v>1</v>
      </c>
      <c r="CL32" s="3">
        <f t="shared" si="70"/>
        <v>0.5</v>
      </c>
      <c r="CM32" s="2">
        <v>2</v>
      </c>
      <c r="CN32" s="2">
        <v>2</v>
      </c>
      <c r="CO32" s="2">
        <f t="shared" si="49"/>
        <v>3</v>
      </c>
      <c r="CP32" s="2">
        <f t="shared" si="71"/>
        <v>0.375</v>
      </c>
      <c r="CQ32" s="3"/>
      <c r="CR32" s="24"/>
      <c r="CS32" s="24">
        <f>(CR32+CQ32)*1.5</f>
        <v>0</v>
      </c>
      <c r="CT32" s="24">
        <f t="shared" si="51"/>
        <v>0</v>
      </c>
      <c r="CU32" s="18">
        <v>2</v>
      </c>
      <c r="CV32" s="2">
        <f t="shared" si="52"/>
        <v>20</v>
      </c>
      <c r="CW32" s="2">
        <f t="shared" si="53"/>
        <v>33</v>
      </c>
      <c r="CX32" s="2">
        <f t="shared" si="54"/>
        <v>4.125</v>
      </c>
      <c r="CY32" s="29"/>
      <c r="CZ32" s="29"/>
      <c r="DA32" s="64">
        <f>D32+E32+I32+J32+O32+S32+T32+X32+Y32+AC32+AD32+AG32+AH32+AK32+AL32+(AO32/2)+AT32+AU32+(BA32/3)+(BB32/1.5)+BD32+BE32+BK32+BL32+BO32+BP32+BT32+BU32+BY32+BZ32+CC32+CD32+CH32+CI32+CM32+CN32+CQ32+CR32+CU32+CV32+BJ32</f>
        <v>273</v>
      </c>
      <c r="DB32" s="36"/>
      <c r="DC32" s="59">
        <f t="shared" si="56"/>
        <v>52.0625</v>
      </c>
      <c r="DD32" s="50"/>
    </row>
    <row r="33" spans="1:108" x14ac:dyDescent="0.25">
      <c r="A33" s="14">
        <v>4</v>
      </c>
      <c r="B33" s="10" t="s">
        <v>29</v>
      </c>
      <c r="C33" s="1"/>
      <c r="D33" s="2">
        <v>13</v>
      </c>
      <c r="E33" s="2">
        <v>1</v>
      </c>
      <c r="F33" s="2">
        <f t="shared" si="3"/>
        <v>39</v>
      </c>
      <c r="G33" s="2">
        <f t="shared" si="4"/>
        <v>2</v>
      </c>
      <c r="H33" s="2">
        <f t="shared" si="5"/>
        <v>5.125</v>
      </c>
      <c r="I33" s="1"/>
      <c r="J33" s="1"/>
      <c r="K33" s="3">
        <f t="shared" si="6"/>
        <v>0</v>
      </c>
      <c r="L33" s="3">
        <f t="shared" si="7"/>
        <v>0</v>
      </c>
      <c r="M33" s="3">
        <f t="shared" si="8"/>
        <v>0</v>
      </c>
      <c r="N33" s="2"/>
      <c r="O33" s="2"/>
      <c r="P33" s="2">
        <f t="shared" si="9"/>
        <v>0</v>
      </c>
      <c r="Q33" s="2">
        <f t="shared" si="10"/>
        <v>0</v>
      </c>
      <c r="R33" s="2">
        <f t="shared" si="11"/>
        <v>0</v>
      </c>
      <c r="S33" s="1"/>
      <c r="T33" s="1"/>
      <c r="U33" s="3">
        <f t="shared" si="12"/>
        <v>0</v>
      </c>
      <c r="V33" s="3">
        <f t="shared" si="13"/>
        <v>0</v>
      </c>
      <c r="W33" s="3">
        <f t="shared" si="14"/>
        <v>0</v>
      </c>
      <c r="X33" s="2"/>
      <c r="Y33" s="2"/>
      <c r="Z33" s="2">
        <f t="shared" si="15"/>
        <v>0</v>
      </c>
      <c r="AA33" s="2">
        <f t="shared" si="16"/>
        <v>0</v>
      </c>
      <c r="AB33" s="2">
        <f t="shared" si="17"/>
        <v>0</v>
      </c>
      <c r="AC33" s="1"/>
      <c r="AD33" s="1"/>
      <c r="AE33" s="1">
        <f t="shared" si="18"/>
        <v>0</v>
      </c>
      <c r="AF33" s="1">
        <f t="shared" si="19"/>
        <v>0</v>
      </c>
      <c r="AG33" s="2"/>
      <c r="AH33" s="2"/>
      <c r="AI33" s="2">
        <f t="shared" si="20"/>
        <v>0</v>
      </c>
      <c r="AJ33" s="2">
        <f t="shared" si="21"/>
        <v>0</v>
      </c>
      <c r="AK33" s="1"/>
      <c r="AL33" s="1"/>
      <c r="AM33" s="3">
        <f t="shared" si="22"/>
        <v>0</v>
      </c>
      <c r="AN33" s="3">
        <f>AM33/8</f>
        <v>0</v>
      </c>
      <c r="AO33" s="2">
        <v>2</v>
      </c>
      <c r="AP33" s="2">
        <v>1</v>
      </c>
      <c r="AQ33" s="2">
        <f t="shared" si="23"/>
        <v>2</v>
      </c>
      <c r="AR33" s="2">
        <v>0</v>
      </c>
      <c r="AS33" s="2">
        <f t="shared" si="24"/>
        <v>0.25</v>
      </c>
      <c r="AT33" s="1">
        <v>1</v>
      </c>
      <c r="AU33" s="1">
        <v>1</v>
      </c>
      <c r="AV33" s="3">
        <f t="shared" si="25"/>
        <v>3</v>
      </c>
      <c r="AW33" s="3">
        <f t="shared" si="26"/>
        <v>1.5</v>
      </c>
      <c r="AX33" s="3">
        <f t="shared" si="27"/>
        <v>0.5625</v>
      </c>
      <c r="AY33" s="2">
        <v>1</v>
      </c>
      <c r="AZ33" s="2">
        <v>1</v>
      </c>
      <c r="BA33" s="2">
        <f>(AY33-AT33)*3</f>
        <v>0</v>
      </c>
      <c r="BB33" s="2">
        <f>(AZ33-AU33)*1.5</f>
        <v>0</v>
      </c>
      <c r="BC33" s="2">
        <f t="shared" si="28"/>
        <v>0</v>
      </c>
      <c r="BD33" s="3">
        <v>7</v>
      </c>
      <c r="BE33" s="3">
        <v>10</v>
      </c>
      <c r="BF33" s="3">
        <f t="shared" si="29"/>
        <v>21</v>
      </c>
      <c r="BG33" s="3">
        <f t="shared" si="30"/>
        <v>10</v>
      </c>
      <c r="BH33" s="3">
        <f t="shared" si="31"/>
        <v>3.875</v>
      </c>
      <c r="BI33" s="2"/>
      <c r="BJ33" s="2">
        <f t="shared" si="32"/>
        <v>0</v>
      </c>
      <c r="BK33" s="57"/>
      <c r="BL33" s="2"/>
      <c r="BM33" s="2">
        <f t="shared" si="33"/>
        <v>0</v>
      </c>
      <c r="BN33" s="2">
        <f t="shared" si="57"/>
        <v>0</v>
      </c>
      <c r="BO33" s="3">
        <v>5</v>
      </c>
      <c r="BP33" s="3">
        <v>5</v>
      </c>
      <c r="BQ33" s="3">
        <f t="shared" si="35"/>
        <v>12.5</v>
      </c>
      <c r="BR33" s="3">
        <f t="shared" si="36"/>
        <v>5</v>
      </c>
      <c r="BS33" s="3">
        <f t="shared" si="37"/>
        <v>2.1875</v>
      </c>
      <c r="BT33" s="2">
        <v>1</v>
      </c>
      <c r="BU33" s="2">
        <v>1</v>
      </c>
      <c r="BV33" s="2">
        <f t="shared" si="38"/>
        <v>3</v>
      </c>
      <c r="BW33" s="2">
        <f t="shared" si="39"/>
        <v>1.5</v>
      </c>
      <c r="BX33" s="2">
        <f t="shared" si="40"/>
        <v>0.5625</v>
      </c>
      <c r="BY33" s="3"/>
      <c r="BZ33" s="3"/>
      <c r="CA33" s="3">
        <f t="shared" si="41"/>
        <v>0</v>
      </c>
      <c r="CB33" s="3">
        <f t="shared" si="42"/>
        <v>0</v>
      </c>
      <c r="CC33" s="2"/>
      <c r="CD33" s="2"/>
      <c r="CE33" s="2">
        <f t="shared" si="43"/>
        <v>0</v>
      </c>
      <c r="CF33" s="2">
        <f t="shared" si="44"/>
        <v>0</v>
      </c>
      <c r="CG33" s="2">
        <f t="shared" si="45"/>
        <v>0</v>
      </c>
      <c r="CH33" s="3">
        <v>1</v>
      </c>
      <c r="CI33" s="3">
        <v>1</v>
      </c>
      <c r="CJ33" s="3">
        <f t="shared" si="46"/>
        <v>3</v>
      </c>
      <c r="CK33" s="3">
        <f t="shared" si="47"/>
        <v>1</v>
      </c>
      <c r="CL33" s="3">
        <f t="shared" si="70"/>
        <v>0.5</v>
      </c>
      <c r="CM33" s="2">
        <v>2</v>
      </c>
      <c r="CN33" s="2">
        <v>2</v>
      </c>
      <c r="CO33" s="2">
        <f t="shared" si="49"/>
        <v>3</v>
      </c>
      <c r="CP33" s="2">
        <f t="shared" si="71"/>
        <v>0.375</v>
      </c>
      <c r="CQ33" s="3">
        <v>2</v>
      </c>
      <c r="CR33" s="24">
        <v>6</v>
      </c>
      <c r="CS33" s="24">
        <f>(CR33+CQ33)*1.5</f>
        <v>12</v>
      </c>
      <c r="CT33" s="24">
        <f t="shared" si="51"/>
        <v>1.5</v>
      </c>
      <c r="CU33" s="18">
        <v>6</v>
      </c>
      <c r="CV33" s="2">
        <f t="shared" si="52"/>
        <v>60</v>
      </c>
      <c r="CW33" s="2">
        <f t="shared" si="53"/>
        <v>99</v>
      </c>
      <c r="CX33" s="2">
        <f t="shared" si="54"/>
        <v>12.375</v>
      </c>
      <c r="CY33" s="29"/>
      <c r="CZ33" s="29"/>
      <c r="DA33" s="64">
        <f>D33+E33+I33+J33+O33+S33+T33+X33+Y33+AC33+AD33+AG33+AH33+AK33+AL33+(AO33/2)+AT33+AU33+(BA33/3)+(BB33/1.5)+BD33+BE33+BK33+BL33+BO33+BP33+BT33+BU33+BY33+BZ33+CC33+CD33+CH33+CI33+CM33+CN33+CQ33+CR33+CU33+CV33+BJ33</f>
        <v>126</v>
      </c>
      <c r="DB33" s="36"/>
      <c r="DC33" s="59">
        <f t="shared" si="56"/>
        <v>27.3125</v>
      </c>
      <c r="DD33" s="50"/>
    </row>
    <row r="34" spans="1:108" ht="27.6" customHeight="1" x14ac:dyDescent="0.25">
      <c r="A34" s="13"/>
      <c r="B34" s="68" t="s">
        <v>30</v>
      </c>
      <c r="C34" s="68"/>
      <c r="D34" s="2"/>
      <c r="E34" s="2"/>
      <c r="F34" s="2"/>
      <c r="G34" s="2"/>
      <c r="H34" s="2"/>
      <c r="I34" s="1"/>
      <c r="J34" s="1"/>
      <c r="K34" s="3"/>
      <c r="L34" s="3"/>
      <c r="M34" s="3"/>
      <c r="N34" s="2"/>
      <c r="O34" s="2"/>
      <c r="P34" s="2"/>
      <c r="Q34" s="2"/>
      <c r="R34" s="2"/>
      <c r="S34" s="1"/>
      <c r="T34" s="1"/>
      <c r="U34" s="3"/>
      <c r="V34" s="3"/>
      <c r="W34" s="3"/>
      <c r="X34" s="2"/>
      <c r="Y34" s="2"/>
      <c r="Z34" s="2"/>
      <c r="AA34" s="2"/>
      <c r="AB34" s="2"/>
      <c r="AC34" s="1"/>
      <c r="AD34" s="1"/>
      <c r="AE34" s="1"/>
      <c r="AF34" s="1"/>
      <c r="AG34" s="2"/>
      <c r="AH34" s="2"/>
      <c r="AI34" s="2"/>
      <c r="AJ34" s="2"/>
      <c r="AK34" s="1"/>
      <c r="AL34" s="1"/>
      <c r="AM34" s="3"/>
      <c r="AN34" s="3"/>
      <c r="AO34" s="2"/>
      <c r="AP34" s="2"/>
      <c r="AQ34" s="2"/>
      <c r="AR34" s="2"/>
      <c r="AS34" s="2"/>
      <c r="AT34" s="1"/>
      <c r="AU34" s="1"/>
      <c r="AV34" s="3"/>
      <c r="AW34" s="3"/>
      <c r="AX34" s="3"/>
      <c r="AY34" s="2"/>
      <c r="AZ34" s="2"/>
      <c r="BA34" s="2"/>
      <c r="BB34" s="2"/>
      <c r="BC34" s="2"/>
      <c r="BD34" s="3"/>
      <c r="BE34" s="3"/>
      <c r="BF34" s="3"/>
      <c r="BG34" s="3">
        <f t="shared" si="30"/>
        <v>0</v>
      </c>
      <c r="BH34" s="3"/>
      <c r="BI34" s="2"/>
      <c r="BJ34" s="2"/>
      <c r="BK34" s="57"/>
      <c r="BL34" s="2"/>
      <c r="BM34" s="2"/>
      <c r="BN34" s="2"/>
      <c r="BO34" s="3"/>
      <c r="BP34" s="3"/>
      <c r="BQ34" s="3"/>
      <c r="BR34" s="3"/>
      <c r="BS34" s="3"/>
      <c r="BT34" s="2"/>
      <c r="BU34" s="2"/>
      <c r="BV34" s="2"/>
      <c r="BW34" s="2"/>
      <c r="BX34" s="2"/>
      <c r="BY34" s="3"/>
      <c r="BZ34" s="3"/>
      <c r="CA34" s="3"/>
      <c r="CB34" s="3"/>
      <c r="CC34" s="2"/>
      <c r="CD34" s="2"/>
      <c r="CE34" s="2"/>
      <c r="CF34" s="2"/>
      <c r="CG34" s="2"/>
      <c r="CH34" s="3"/>
      <c r="CI34" s="3"/>
      <c r="CJ34" s="3"/>
      <c r="CK34" s="3"/>
      <c r="CL34" s="3"/>
      <c r="CM34" s="2"/>
      <c r="CN34" s="2"/>
      <c r="CO34" s="2">
        <f t="shared" si="49"/>
        <v>0</v>
      </c>
      <c r="CP34" s="2"/>
      <c r="CQ34" s="3"/>
      <c r="CR34" s="24"/>
      <c r="CS34" s="24"/>
      <c r="CT34" s="24"/>
      <c r="CU34" s="18"/>
      <c r="CV34" s="2"/>
      <c r="CW34" s="2"/>
      <c r="CX34" s="2"/>
      <c r="CY34" s="29"/>
      <c r="CZ34" s="29"/>
      <c r="DA34" s="64"/>
      <c r="DB34" s="36"/>
      <c r="DC34" s="59"/>
      <c r="DD34" s="50"/>
    </row>
    <row r="35" spans="1:108" x14ac:dyDescent="0.25">
      <c r="A35" s="14">
        <v>1</v>
      </c>
      <c r="B35" s="10" t="s">
        <v>31</v>
      </c>
      <c r="C35" s="1"/>
      <c r="D35" s="2">
        <v>7</v>
      </c>
      <c r="E35" s="2">
        <v>1</v>
      </c>
      <c r="F35" s="2">
        <f t="shared" si="3"/>
        <v>21</v>
      </c>
      <c r="G35" s="2">
        <f t="shared" si="4"/>
        <v>2</v>
      </c>
      <c r="H35" s="2">
        <f t="shared" si="5"/>
        <v>2.875</v>
      </c>
      <c r="I35" s="1">
        <v>3</v>
      </c>
      <c r="J35" s="1">
        <v>3</v>
      </c>
      <c r="K35" s="3">
        <f t="shared" si="6"/>
        <v>4.5</v>
      </c>
      <c r="L35" s="3">
        <f t="shared" si="7"/>
        <v>3</v>
      </c>
      <c r="M35" s="3">
        <f t="shared" si="8"/>
        <v>0.9375</v>
      </c>
      <c r="N35" s="2">
        <v>2</v>
      </c>
      <c r="O35" s="2">
        <v>2</v>
      </c>
      <c r="P35" s="2">
        <v>0</v>
      </c>
      <c r="Q35" s="2">
        <f t="shared" si="10"/>
        <v>2</v>
      </c>
      <c r="R35" s="2">
        <f t="shared" si="11"/>
        <v>0.25</v>
      </c>
      <c r="S35" s="1">
        <v>2</v>
      </c>
      <c r="T35" s="1">
        <v>2</v>
      </c>
      <c r="U35" s="3">
        <f t="shared" si="12"/>
        <v>3</v>
      </c>
      <c r="V35" s="3">
        <f t="shared" si="13"/>
        <v>3</v>
      </c>
      <c r="W35" s="3">
        <f t="shared" si="14"/>
        <v>0.75</v>
      </c>
      <c r="X35" s="2">
        <v>3</v>
      </c>
      <c r="Y35" s="2">
        <v>40</v>
      </c>
      <c r="Z35" s="2">
        <f t="shared" si="15"/>
        <v>3</v>
      </c>
      <c r="AA35" s="2">
        <f t="shared" si="16"/>
        <v>8</v>
      </c>
      <c r="AB35" s="2">
        <f t="shared" si="17"/>
        <v>1.375</v>
      </c>
      <c r="AC35" s="1">
        <v>2</v>
      </c>
      <c r="AD35" s="1">
        <v>18</v>
      </c>
      <c r="AE35" s="1">
        <f t="shared" si="18"/>
        <v>30</v>
      </c>
      <c r="AF35" s="1">
        <f t="shared" si="19"/>
        <v>3.75</v>
      </c>
      <c r="AG35" s="2"/>
      <c r="AH35" s="2"/>
      <c r="AI35" s="2">
        <f t="shared" si="20"/>
        <v>0</v>
      </c>
      <c r="AJ35" s="2">
        <f t="shared" si="21"/>
        <v>0</v>
      </c>
      <c r="AK35" s="1"/>
      <c r="AL35" s="1"/>
      <c r="AM35" s="3">
        <f t="shared" si="22"/>
        <v>0</v>
      </c>
      <c r="AN35" s="3">
        <f>AM35/8</f>
        <v>0</v>
      </c>
      <c r="AO35" s="2">
        <v>0</v>
      </c>
      <c r="AP35" s="2"/>
      <c r="AQ35" s="2">
        <f t="shared" si="23"/>
        <v>0</v>
      </c>
      <c r="AR35" s="2">
        <f t="shared" si="67"/>
        <v>0</v>
      </c>
      <c r="AS35" s="2">
        <f t="shared" si="24"/>
        <v>0</v>
      </c>
      <c r="AT35" s="1"/>
      <c r="AU35" s="3"/>
      <c r="AV35" s="3">
        <f t="shared" si="25"/>
        <v>0</v>
      </c>
      <c r="AW35" s="3">
        <f t="shared" si="26"/>
        <v>0</v>
      </c>
      <c r="AX35" s="3">
        <f t="shared" si="27"/>
        <v>0</v>
      </c>
      <c r="AY35" s="2"/>
      <c r="AZ35" s="2"/>
      <c r="BA35" s="2">
        <f>(AY35-AT35)*3</f>
        <v>0</v>
      </c>
      <c r="BB35" s="2">
        <f>(AZ35-AU35)*1.5</f>
        <v>0</v>
      </c>
      <c r="BC35" s="2">
        <f t="shared" si="28"/>
        <v>0</v>
      </c>
      <c r="BD35" s="3">
        <v>13</v>
      </c>
      <c r="BE35" s="3">
        <v>15</v>
      </c>
      <c r="BF35" s="3">
        <f t="shared" si="29"/>
        <v>39</v>
      </c>
      <c r="BG35" s="3">
        <f t="shared" si="30"/>
        <v>15</v>
      </c>
      <c r="BH35" s="3">
        <f t="shared" si="31"/>
        <v>6.75</v>
      </c>
      <c r="BI35" s="2">
        <v>2</v>
      </c>
      <c r="BJ35" s="2">
        <f t="shared" si="32"/>
        <v>4</v>
      </c>
      <c r="BK35" s="57">
        <v>6</v>
      </c>
      <c r="BL35" s="2">
        <v>6</v>
      </c>
      <c r="BM35" s="2">
        <f t="shared" si="33"/>
        <v>13</v>
      </c>
      <c r="BN35" s="2">
        <f t="shared" si="57"/>
        <v>1.625</v>
      </c>
      <c r="BO35" s="3"/>
      <c r="BP35" s="3"/>
      <c r="BQ35" s="3">
        <f t="shared" si="35"/>
        <v>0</v>
      </c>
      <c r="BR35" s="3">
        <f t="shared" si="36"/>
        <v>0</v>
      </c>
      <c r="BS35" s="3">
        <f t="shared" si="37"/>
        <v>0</v>
      </c>
      <c r="BT35" s="2"/>
      <c r="BU35" s="2"/>
      <c r="BV35" s="2">
        <f t="shared" si="38"/>
        <v>0</v>
      </c>
      <c r="BW35" s="2">
        <f t="shared" si="39"/>
        <v>0</v>
      </c>
      <c r="BX35" s="2">
        <f t="shared" si="40"/>
        <v>0</v>
      </c>
      <c r="BY35" s="3"/>
      <c r="BZ35" s="3"/>
      <c r="CA35" s="3">
        <f t="shared" si="41"/>
        <v>0</v>
      </c>
      <c r="CB35" s="3">
        <f t="shared" si="42"/>
        <v>0</v>
      </c>
      <c r="CC35" s="2">
        <v>3</v>
      </c>
      <c r="CD35" s="2">
        <v>1</v>
      </c>
      <c r="CE35" s="2">
        <f t="shared" si="43"/>
        <v>9</v>
      </c>
      <c r="CF35" s="2">
        <f t="shared" si="44"/>
        <v>1</v>
      </c>
      <c r="CG35" s="2">
        <f t="shared" si="45"/>
        <v>1.25</v>
      </c>
      <c r="CH35" s="3">
        <v>4</v>
      </c>
      <c r="CI35" s="3">
        <v>4</v>
      </c>
      <c r="CJ35" s="3">
        <f t="shared" si="46"/>
        <v>12</v>
      </c>
      <c r="CK35" s="3">
        <f t="shared" si="47"/>
        <v>4</v>
      </c>
      <c r="CL35" s="3">
        <f t="shared" ref="CL35:CL39" si="72">(CJ35+CK35)/8</f>
        <v>2</v>
      </c>
      <c r="CM35" s="2">
        <v>8</v>
      </c>
      <c r="CN35" s="2">
        <v>8</v>
      </c>
      <c r="CO35" s="2">
        <f t="shared" si="49"/>
        <v>12</v>
      </c>
      <c r="CP35" s="2">
        <f t="shared" ref="CP35:CP39" si="73">CO35/8</f>
        <v>1.5</v>
      </c>
      <c r="CQ35" s="3"/>
      <c r="CR35" s="24"/>
      <c r="CS35" s="24">
        <f>(CR35+CQ35)*1.5</f>
        <v>0</v>
      </c>
      <c r="CT35" s="24">
        <f t="shared" si="51"/>
        <v>0</v>
      </c>
      <c r="CU35" s="18"/>
      <c r="CV35" s="2">
        <f t="shared" si="52"/>
        <v>0</v>
      </c>
      <c r="CW35" s="2">
        <f t="shared" si="53"/>
        <v>0</v>
      </c>
      <c r="CX35" s="2">
        <f t="shared" si="54"/>
        <v>0</v>
      </c>
      <c r="CY35" s="29"/>
      <c r="CZ35" s="29"/>
      <c r="DA35" s="64">
        <f>D35+E35+I35+J35+O35+S35+T35+X35+Y35+AC35+AD35+AG35+AH35+AK35+AL35+(AO35/2)+AT35+AU35+(BA35/3)+(BB35/1.5)+BD35+BE35+BK35+BL35+BO35+BP35+BT35+BU35+BY35+BZ35+CC35+CD35+CH35+CI35+CM35+CN35+CQ35+CR35+CU35+CV35+BJ35</f>
        <v>155</v>
      </c>
      <c r="DB35" s="36"/>
      <c r="DC35" s="59">
        <f t="shared" si="56"/>
        <v>23.0625</v>
      </c>
      <c r="DD35" s="50"/>
    </row>
    <row r="36" spans="1:108" x14ac:dyDescent="0.25">
      <c r="A36" s="14">
        <v>2</v>
      </c>
      <c r="B36" s="10" t="s">
        <v>32</v>
      </c>
      <c r="C36" s="1"/>
      <c r="D36" s="2">
        <v>10</v>
      </c>
      <c r="E36" s="2">
        <v>1</v>
      </c>
      <c r="F36" s="2">
        <f t="shared" si="3"/>
        <v>30</v>
      </c>
      <c r="G36" s="2">
        <f t="shared" si="4"/>
        <v>2</v>
      </c>
      <c r="H36" s="2">
        <f t="shared" si="5"/>
        <v>4</v>
      </c>
      <c r="I36" s="1">
        <v>15</v>
      </c>
      <c r="J36" s="1">
        <v>3</v>
      </c>
      <c r="K36" s="3">
        <f t="shared" si="6"/>
        <v>22.5</v>
      </c>
      <c r="L36" s="3">
        <f t="shared" si="7"/>
        <v>3</v>
      </c>
      <c r="M36" s="3">
        <f t="shared" si="8"/>
        <v>3.1875</v>
      </c>
      <c r="N36" s="2">
        <v>2</v>
      </c>
      <c r="O36" s="2">
        <v>2</v>
      </c>
      <c r="P36" s="2">
        <v>0</v>
      </c>
      <c r="Q36" s="2">
        <f t="shared" si="10"/>
        <v>2</v>
      </c>
      <c r="R36" s="2">
        <f t="shared" si="11"/>
        <v>0.25</v>
      </c>
      <c r="S36" s="1">
        <v>3</v>
      </c>
      <c r="T36" s="1">
        <v>3</v>
      </c>
      <c r="U36" s="3">
        <f t="shared" si="12"/>
        <v>4.5</v>
      </c>
      <c r="V36" s="3">
        <f t="shared" si="13"/>
        <v>4.5</v>
      </c>
      <c r="W36" s="3">
        <f t="shared" si="14"/>
        <v>1.125</v>
      </c>
      <c r="X36" s="2">
        <v>5</v>
      </c>
      <c r="Y36" s="2">
        <v>210</v>
      </c>
      <c r="Z36" s="2">
        <f t="shared" si="15"/>
        <v>5</v>
      </c>
      <c r="AA36" s="2">
        <f t="shared" si="16"/>
        <v>42</v>
      </c>
      <c r="AB36" s="2">
        <f t="shared" si="17"/>
        <v>5.875</v>
      </c>
      <c r="AC36" s="1">
        <v>2</v>
      </c>
      <c r="AD36" s="1">
        <v>18</v>
      </c>
      <c r="AE36" s="1">
        <f t="shared" si="18"/>
        <v>30</v>
      </c>
      <c r="AF36" s="1">
        <f t="shared" si="19"/>
        <v>3.75</v>
      </c>
      <c r="AG36" s="2"/>
      <c r="AH36" s="2"/>
      <c r="AI36" s="2">
        <f t="shared" si="20"/>
        <v>0</v>
      </c>
      <c r="AJ36" s="2">
        <f t="shared" si="21"/>
        <v>0</v>
      </c>
      <c r="AK36" s="1"/>
      <c r="AL36" s="1"/>
      <c r="AM36" s="3">
        <f t="shared" si="22"/>
        <v>0</v>
      </c>
      <c r="AN36" s="3">
        <f>AM36/8</f>
        <v>0</v>
      </c>
      <c r="AO36" s="2">
        <v>0</v>
      </c>
      <c r="AP36" s="2"/>
      <c r="AQ36" s="2">
        <f t="shared" si="23"/>
        <v>0</v>
      </c>
      <c r="AR36" s="2">
        <f t="shared" si="67"/>
        <v>0</v>
      </c>
      <c r="AS36" s="2">
        <f t="shared" si="24"/>
        <v>0</v>
      </c>
      <c r="AT36" s="1"/>
      <c r="AU36" s="3"/>
      <c r="AV36" s="3">
        <f t="shared" si="25"/>
        <v>0</v>
      </c>
      <c r="AW36" s="3">
        <f t="shared" si="26"/>
        <v>0</v>
      </c>
      <c r="AX36" s="3">
        <f t="shared" si="27"/>
        <v>0</v>
      </c>
      <c r="AY36" s="2"/>
      <c r="AZ36" s="2"/>
      <c r="BA36" s="2">
        <f>(AY36-AT36)*3</f>
        <v>0</v>
      </c>
      <c r="BB36" s="2">
        <f>(AZ36-AU36)*1.5</f>
        <v>0</v>
      </c>
      <c r="BC36" s="2">
        <f t="shared" si="28"/>
        <v>0</v>
      </c>
      <c r="BD36" s="3">
        <v>26</v>
      </c>
      <c r="BE36" s="3">
        <v>36</v>
      </c>
      <c r="BF36" s="3">
        <f t="shared" si="29"/>
        <v>78</v>
      </c>
      <c r="BG36" s="3">
        <f t="shared" si="30"/>
        <v>36</v>
      </c>
      <c r="BH36" s="3">
        <f t="shared" si="31"/>
        <v>14.25</v>
      </c>
      <c r="BI36" s="2">
        <v>4</v>
      </c>
      <c r="BJ36" s="2">
        <f t="shared" si="32"/>
        <v>8</v>
      </c>
      <c r="BK36" s="57">
        <v>28</v>
      </c>
      <c r="BL36" s="2">
        <v>28</v>
      </c>
      <c r="BM36" s="2">
        <f t="shared" si="33"/>
        <v>50</v>
      </c>
      <c r="BN36" s="2">
        <f t="shared" si="57"/>
        <v>6.25</v>
      </c>
      <c r="BO36" s="3"/>
      <c r="BP36" s="3"/>
      <c r="BQ36" s="3">
        <f t="shared" si="35"/>
        <v>0</v>
      </c>
      <c r="BR36" s="3">
        <f t="shared" si="36"/>
        <v>0</v>
      </c>
      <c r="BS36" s="3">
        <f t="shared" si="37"/>
        <v>0</v>
      </c>
      <c r="BT36" s="2"/>
      <c r="BU36" s="2"/>
      <c r="BV36" s="2">
        <f t="shared" si="38"/>
        <v>0</v>
      </c>
      <c r="BW36" s="2">
        <f t="shared" si="39"/>
        <v>0</v>
      </c>
      <c r="BX36" s="2">
        <f t="shared" si="40"/>
        <v>0</v>
      </c>
      <c r="BY36" s="3"/>
      <c r="BZ36" s="3"/>
      <c r="CA36" s="3">
        <f t="shared" si="41"/>
        <v>0</v>
      </c>
      <c r="CB36" s="3">
        <f t="shared" si="42"/>
        <v>0</v>
      </c>
      <c r="CC36" s="2">
        <v>3</v>
      </c>
      <c r="CD36" s="2">
        <v>1</v>
      </c>
      <c r="CE36" s="2">
        <f t="shared" si="43"/>
        <v>9</v>
      </c>
      <c r="CF36" s="2">
        <f t="shared" si="44"/>
        <v>1</v>
      </c>
      <c r="CG36" s="2">
        <f t="shared" si="45"/>
        <v>1.25</v>
      </c>
      <c r="CH36" s="3">
        <v>1</v>
      </c>
      <c r="CI36" s="3">
        <v>1</v>
      </c>
      <c r="CJ36" s="3">
        <f t="shared" si="46"/>
        <v>3</v>
      </c>
      <c r="CK36" s="3">
        <f t="shared" si="47"/>
        <v>1</v>
      </c>
      <c r="CL36" s="3">
        <f t="shared" si="72"/>
        <v>0.5</v>
      </c>
      <c r="CM36" s="2">
        <v>2</v>
      </c>
      <c r="CN36" s="2">
        <v>2</v>
      </c>
      <c r="CO36" s="2">
        <f t="shared" si="49"/>
        <v>3</v>
      </c>
      <c r="CP36" s="2">
        <f t="shared" si="73"/>
        <v>0.375</v>
      </c>
      <c r="CQ36" s="3"/>
      <c r="CR36" s="24"/>
      <c r="CS36" s="24">
        <f>(CR36+CQ36)*1.5</f>
        <v>0</v>
      </c>
      <c r="CT36" s="24">
        <f t="shared" si="51"/>
        <v>0</v>
      </c>
      <c r="CU36" s="18"/>
      <c r="CV36" s="2">
        <f t="shared" si="52"/>
        <v>0</v>
      </c>
      <c r="CW36" s="2">
        <f t="shared" si="53"/>
        <v>0</v>
      </c>
      <c r="CX36" s="2">
        <f t="shared" si="54"/>
        <v>0</v>
      </c>
      <c r="CY36" s="29"/>
      <c r="CZ36" s="29"/>
      <c r="DA36" s="64">
        <f>D36+E36+I36+J36+O36+S36+T36+X36+Y36+AC36+AD36+AG36+AH36+AK36+AL36+(AO36/2)+AT36+AU36+(BA36/3)+(BB36/1.5)+BD36+BE36+BK36+BL36+BO36+BP36+BT36+BU36+BY36+BZ36+CC36+CD36+CH36+CI36+CM36+CN36+CQ36+CR36+CU36+CV36+BJ36</f>
        <v>408</v>
      </c>
      <c r="DB36" s="36"/>
      <c r="DC36" s="59">
        <f t="shared" si="56"/>
        <v>40.8125</v>
      </c>
      <c r="DD36" s="50"/>
    </row>
    <row r="37" spans="1:108" x14ac:dyDescent="0.25">
      <c r="A37" s="14">
        <v>3</v>
      </c>
      <c r="B37" s="10" t="s">
        <v>33</v>
      </c>
      <c r="C37" s="1"/>
      <c r="D37" s="2">
        <v>8</v>
      </c>
      <c r="E37" s="2">
        <v>1</v>
      </c>
      <c r="F37" s="2">
        <f t="shared" si="3"/>
        <v>24</v>
      </c>
      <c r="G37" s="2">
        <f t="shared" si="4"/>
        <v>2</v>
      </c>
      <c r="H37" s="2">
        <f t="shared" si="5"/>
        <v>3.25</v>
      </c>
      <c r="I37" s="1"/>
      <c r="J37" s="1"/>
      <c r="K37" s="3">
        <f t="shared" si="6"/>
        <v>0</v>
      </c>
      <c r="L37" s="3">
        <f t="shared" si="7"/>
        <v>0</v>
      </c>
      <c r="M37" s="3">
        <f t="shared" si="8"/>
        <v>0</v>
      </c>
      <c r="N37" s="2"/>
      <c r="O37" s="2"/>
      <c r="P37" s="2">
        <f t="shared" si="9"/>
        <v>0</v>
      </c>
      <c r="Q37" s="2">
        <f t="shared" si="10"/>
        <v>0</v>
      </c>
      <c r="R37" s="2">
        <f t="shared" si="11"/>
        <v>0</v>
      </c>
      <c r="S37" s="1"/>
      <c r="T37" s="1"/>
      <c r="U37" s="3">
        <f t="shared" si="12"/>
        <v>0</v>
      </c>
      <c r="V37" s="3">
        <f t="shared" si="13"/>
        <v>0</v>
      </c>
      <c r="W37" s="3">
        <f t="shared" si="14"/>
        <v>0</v>
      </c>
      <c r="X37" s="2"/>
      <c r="Y37" s="2"/>
      <c r="Z37" s="2">
        <f t="shared" si="15"/>
        <v>0</v>
      </c>
      <c r="AA37" s="2">
        <f t="shared" si="16"/>
        <v>0</v>
      </c>
      <c r="AB37" s="2">
        <f t="shared" si="17"/>
        <v>0</v>
      </c>
      <c r="AC37" s="1"/>
      <c r="AD37" s="1"/>
      <c r="AE37" s="1">
        <f t="shared" si="18"/>
        <v>0</v>
      </c>
      <c r="AF37" s="1">
        <f t="shared" si="19"/>
        <v>0</v>
      </c>
      <c r="AG37" s="2"/>
      <c r="AH37" s="2"/>
      <c r="AI37" s="2">
        <f t="shared" si="20"/>
        <v>0</v>
      </c>
      <c r="AJ37" s="2">
        <f t="shared" si="21"/>
        <v>0</v>
      </c>
      <c r="AK37" s="1"/>
      <c r="AL37" s="1"/>
      <c r="AM37" s="3">
        <f t="shared" si="22"/>
        <v>0</v>
      </c>
      <c r="AN37" s="3">
        <f>AM37/8</f>
        <v>0</v>
      </c>
      <c r="AO37" s="2">
        <v>0</v>
      </c>
      <c r="AP37" s="2"/>
      <c r="AQ37" s="2">
        <f t="shared" si="23"/>
        <v>0</v>
      </c>
      <c r="AR37" s="2">
        <f t="shared" si="67"/>
        <v>0</v>
      </c>
      <c r="AS37" s="2">
        <f t="shared" si="24"/>
        <v>0</v>
      </c>
      <c r="AT37" s="1"/>
      <c r="AU37" s="3"/>
      <c r="AV37" s="3">
        <f t="shared" si="25"/>
        <v>0</v>
      </c>
      <c r="AW37" s="3">
        <f t="shared" si="26"/>
        <v>0</v>
      </c>
      <c r="AX37" s="3">
        <f t="shared" si="27"/>
        <v>0</v>
      </c>
      <c r="AY37" s="2"/>
      <c r="AZ37" s="2"/>
      <c r="BA37" s="2">
        <f>(AY37-AT37)*3</f>
        <v>0</v>
      </c>
      <c r="BB37" s="2">
        <f>(AZ37-AU37)*1.5</f>
        <v>0</v>
      </c>
      <c r="BC37" s="2">
        <f t="shared" si="28"/>
        <v>0</v>
      </c>
      <c r="BD37" s="3">
        <v>13</v>
      </c>
      <c r="BE37" s="3">
        <v>15</v>
      </c>
      <c r="BF37" s="3">
        <f t="shared" si="29"/>
        <v>39</v>
      </c>
      <c r="BG37" s="3">
        <f t="shared" si="30"/>
        <v>15</v>
      </c>
      <c r="BH37" s="3">
        <f t="shared" si="31"/>
        <v>6.75</v>
      </c>
      <c r="BI37" s="2">
        <v>2</v>
      </c>
      <c r="BJ37" s="2">
        <f t="shared" si="32"/>
        <v>4</v>
      </c>
      <c r="BK37" s="57">
        <v>6</v>
      </c>
      <c r="BL37" s="2">
        <v>6</v>
      </c>
      <c r="BM37" s="2">
        <f t="shared" si="33"/>
        <v>13</v>
      </c>
      <c r="BN37" s="2">
        <f t="shared" si="57"/>
        <v>1.625</v>
      </c>
      <c r="BO37" s="3"/>
      <c r="BP37" s="3"/>
      <c r="BQ37" s="3">
        <f t="shared" si="35"/>
        <v>0</v>
      </c>
      <c r="BR37" s="3">
        <f t="shared" si="36"/>
        <v>0</v>
      </c>
      <c r="BS37" s="3">
        <f t="shared" si="37"/>
        <v>0</v>
      </c>
      <c r="BT37" s="2"/>
      <c r="BU37" s="2"/>
      <c r="BV37" s="2">
        <f t="shared" si="38"/>
        <v>0</v>
      </c>
      <c r="BW37" s="2">
        <f t="shared" si="39"/>
        <v>0</v>
      </c>
      <c r="BX37" s="2">
        <f t="shared" si="40"/>
        <v>0</v>
      </c>
      <c r="BY37" s="3"/>
      <c r="BZ37" s="3"/>
      <c r="CA37" s="3">
        <f t="shared" si="41"/>
        <v>0</v>
      </c>
      <c r="CB37" s="3">
        <f t="shared" si="42"/>
        <v>0</v>
      </c>
      <c r="CC37" s="2"/>
      <c r="CD37" s="2"/>
      <c r="CE37" s="2">
        <f t="shared" si="43"/>
        <v>0</v>
      </c>
      <c r="CF37" s="2">
        <f t="shared" si="44"/>
        <v>0</v>
      </c>
      <c r="CG37" s="2">
        <f t="shared" si="45"/>
        <v>0</v>
      </c>
      <c r="CH37" s="3">
        <v>1</v>
      </c>
      <c r="CI37" s="3">
        <v>1</v>
      </c>
      <c r="CJ37" s="3">
        <f t="shared" si="46"/>
        <v>3</v>
      </c>
      <c r="CK37" s="3">
        <f t="shared" si="47"/>
        <v>1</v>
      </c>
      <c r="CL37" s="3">
        <f t="shared" si="72"/>
        <v>0.5</v>
      </c>
      <c r="CM37" s="2">
        <v>2</v>
      </c>
      <c r="CN37" s="2">
        <v>2</v>
      </c>
      <c r="CO37" s="2">
        <f t="shared" si="49"/>
        <v>3</v>
      </c>
      <c r="CP37" s="2">
        <f t="shared" si="73"/>
        <v>0.375</v>
      </c>
      <c r="CQ37" s="3"/>
      <c r="CR37" s="24"/>
      <c r="CS37" s="24">
        <f>(CR37+CQ37)*1.5</f>
        <v>0</v>
      </c>
      <c r="CT37" s="24">
        <f t="shared" si="51"/>
        <v>0</v>
      </c>
      <c r="CU37" s="18"/>
      <c r="CV37" s="2">
        <f t="shared" si="52"/>
        <v>0</v>
      </c>
      <c r="CW37" s="2">
        <f t="shared" si="53"/>
        <v>0</v>
      </c>
      <c r="CX37" s="2">
        <f t="shared" si="54"/>
        <v>0</v>
      </c>
      <c r="CY37" s="29"/>
      <c r="CZ37" s="29"/>
      <c r="DA37" s="64">
        <f>D37+E37+I37+J37+O37+S37+T37+X37+Y37+AC37+AD37+AG37+AH37+AK37+AL37+(AO37/2)+AT37+AU37+(BA37/3)+(BB37/1.5)+BD37+BE37+BK37+BL37+BO37+BP37+BT37+BU37+BY37+BZ37+CC37+CD37+CH37+CI37+CM37+CN37+CQ37+CR37+CU37+CV37+BJ37</f>
        <v>59</v>
      </c>
      <c r="DB37" s="36"/>
      <c r="DC37" s="59">
        <f t="shared" si="56"/>
        <v>12.5</v>
      </c>
      <c r="DD37" s="50"/>
    </row>
    <row r="38" spans="1:108" x14ac:dyDescent="0.25">
      <c r="A38" s="14">
        <v>4</v>
      </c>
      <c r="B38" s="10" t="s">
        <v>34</v>
      </c>
      <c r="C38" s="1"/>
      <c r="D38" s="2">
        <v>7</v>
      </c>
      <c r="E38" s="2">
        <v>1</v>
      </c>
      <c r="F38" s="2">
        <f t="shared" si="3"/>
        <v>21</v>
      </c>
      <c r="G38" s="2">
        <f t="shared" si="4"/>
        <v>2</v>
      </c>
      <c r="H38" s="2">
        <f t="shared" si="5"/>
        <v>2.875</v>
      </c>
      <c r="I38" s="1"/>
      <c r="J38" s="1"/>
      <c r="K38" s="3">
        <f t="shared" si="6"/>
        <v>0</v>
      </c>
      <c r="L38" s="3">
        <f t="shared" si="7"/>
        <v>0</v>
      </c>
      <c r="M38" s="3">
        <f t="shared" si="8"/>
        <v>0</v>
      </c>
      <c r="N38" s="2"/>
      <c r="O38" s="2"/>
      <c r="P38" s="2">
        <f t="shared" si="9"/>
        <v>0</v>
      </c>
      <c r="Q38" s="2">
        <f t="shared" si="10"/>
        <v>0</v>
      </c>
      <c r="R38" s="2">
        <f t="shared" si="11"/>
        <v>0</v>
      </c>
      <c r="S38" s="1"/>
      <c r="T38" s="1"/>
      <c r="U38" s="3">
        <f t="shared" si="12"/>
        <v>0</v>
      </c>
      <c r="V38" s="3">
        <f t="shared" si="13"/>
        <v>0</v>
      </c>
      <c r="W38" s="3">
        <f t="shared" si="14"/>
        <v>0</v>
      </c>
      <c r="X38" s="2"/>
      <c r="Y38" s="2"/>
      <c r="Z38" s="2">
        <f t="shared" si="15"/>
        <v>0</v>
      </c>
      <c r="AA38" s="2">
        <f t="shared" si="16"/>
        <v>0</v>
      </c>
      <c r="AB38" s="2">
        <f t="shared" si="17"/>
        <v>0</v>
      </c>
      <c r="AC38" s="1"/>
      <c r="AD38" s="1"/>
      <c r="AE38" s="1">
        <f t="shared" si="18"/>
        <v>0</v>
      </c>
      <c r="AF38" s="1">
        <f t="shared" si="19"/>
        <v>0</v>
      </c>
      <c r="AG38" s="2"/>
      <c r="AH38" s="2"/>
      <c r="AI38" s="2">
        <f t="shared" si="20"/>
        <v>0</v>
      </c>
      <c r="AJ38" s="2">
        <f t="shared" si="21"/>
        <v>0</v>
      </c>
      <c r="AK38" s="1"/>
      <c r="AL38" s="1"/>
      <c r="AM38" s="3">
        <f t="shared" si="22"/>
        <v>0</v>
      </c>
      <c r="AN38" s="3">
        <f>AM38/8</f>
        <v>0</v>
      </c>
      <c r="AO38" s="2">
        <v>0</v>
      </c>
      <c r="AP38" s="2"/>
      <c r="AQ38" s="2">
        <f t="shared" si="23"/>
        <v>0</v>
      </c>
      <c r="AR38" s="2">
        <f t="shared" si="67"/>
        <v>0</v>
      </c>
      <c r="AS38" s="2">
        <f t="shared" si="24"/>
        <v>0</v>
      </c>
      <c r="AT38" s="1"/>
      <c r="AU38" s="3"/>
      <c r="AV38" s="3">
        <f t="shared" si="25"/>
        <v>0</v>
      </c>
      <c r="AW38" s="3">
        <f t="shared" si="26"/>
        <v>0</v>
      </c>
      <c r="AX38" s="3">
        <f t="shared" si="27"/>
        <v>0</v>
      </c>
      <c r="AY38" s="2"/>
      <c r="AZ38" s="2"/>
      <c r="BA38" s="2">
        <f>(AY38-AT38)*3</f>
        <v>0</v>
      </c>
      <c r="BB38" s="2">
        <f>(AZ38-AU38)*1.5</f>
        <v>0</v>
      </c>
      <c r="BC38" s="2">
        <f t="shared" si="28"/>
        <v>0</v>
      </c>
      <c r="BD38" s="3">
        <v>14</v>
      </c>
      <c r="BE38" s="3">
        <v>20</v>
      </c>
      <c r="BF38" s="3">
        <f t="shared" si="29"/>
        <v>42</v>
      </c>
      <c r="BG38" s="3">
        <f t="shared" si="30"/>
        <v>20</v>
      </c>
      <c r="BH38" s="3">
        <f t="shared" si="31"/>
        <v>7.75</v>
      </c>
      <c r="BI38" s="2">
        <v>2</v>
      </c>
      <c r="BJ38" s="2">
        <f t="shared" si="32"/>
        <v>4</v>
      </c>
      <c r="BK38" s="57">
        <v>6</v>
      </c>
      <c r="BL38" s="2">
        <v>6</v>
      </c>
      <c r="BM38" s="2">
        <f t="shared" si="33"/>
        <v>13</v>
      </c>
      <c r="BN38" s="2">
        <f t="shared" si="57"/>
        <v>1.625</v>
      </c>
      <c r="BO38" s="3"/>
      <c r="BP38" s="3"/>
      <c r="BQ38" s="3">
        <f t="shared" si="35"/>
        <v>0</v>
      </c>
      <c r="BR38" s="3">
        <f t="shared" si="36"/>
        <v>0</v>
      </c>
      <c r="BS38" s="3">
        <f t="shared" si="37"/>
        <v>0</v>
      </c>
      <c r="BT38" s="2"/>
      <c r="BU38" s="2"/>
      <c r="BV38" s="2">
        <f t="shared" si="38"/>
        <v>0</v>
      </c>
      <c r="BW38" s="2">
        <f t="shared" si="39"/>
        <v>0</v>
      </c>
      <c r="BX38" s="2">
        <f t="shared" si="40"/>
        <v>0</v>
      </c>
      <c r="BY38" s="3"/>
      <c r="BZ38" s="3"/>
      <c r="CA38" s="3">
        <f t="shared" si="41"/>
        <v>0</v>
      </c>
      <c r="CB38" s="3">
        <f t="shared" si="42"/>
        <v>0</v>
      </c>
      <c r="CC38" s="2"/>
      <c r="CD38" s="2"/>
      <c r="CE38" s="2">
        <f t="shared" si="43"/>
        <v>0</v>
      </c>
      <c r="CF38" s="2">
        <f t="shared" si="44"/>
        <v>0</v>
      </c>
      <c r="CG38" s="2">
        <f t="shared" si="45"/>
        <v>0</v>
      </c>
      <c r="CH38" s="3">
        <v>1</v>
      </c>
      <c r="CI38" s="3">
        <v>1</v>
      </c>
      <c r="CJ38" s="3">
        <f t="shared" si="46"/>
        <v>3</v>
      </c>
      <c r="CK38" s="3">
        <f t="shared" si="47"/>
        <v>1</v>
      </c>
      <c r="CL38" s="3">
        <f t="shared" si="72"/>
        <v>0.5</v>
      </c>
      <c r="CM38" s="2">
        <v>2</v>
      </c>
      <c r="CN38" s="2">
        <v>2</v>
      </c>
      <c r="CO38" s="2">
        <f t="shared" si="49"/>
        <v>3</v>
      </c>
      <c r="CP38" s="2">
        <f t="shared" si="73"/>
        <v>0.375</v>
      </c>
      <c r="CQ38" s="3"/>
      <c r="CR38" s="24"/>
      <c r="CS38" s="24">
        <f>(CR38+CQ38)*1.5</f>
        <v>0</v>
      </c>
      <c r="CT38" s="24">
        <f t="shared" si="51"/>
        <v>0</v>
      </c>
      <c r="CU38" s="18"/>
      <c r="CV38" s="2">
        <f t="shared" si="52"/>
        <v>0</v>
      </c>
      <c r="CW38" s="2">
        <f t="shared" si="53"/>
        <v>0</v>
      </c>
      <c r="CX38" s="2">
        <f t="shared" si="54"/>
        <v>0</v>
      </c>
      <c r="CY38" s="29"/>
      <c r="CZ38" s="29"/>
      <c r="DA38" s="64">
        <f>D38+E38+I38+J38+O38+S38+T38+X38+Y38+AC38+AD38+AG38+AH38+AK38+AL38+(AO38/2)+AT38+AU38+(BA38/3)+(BB38/1.5)+BD38+BE38+BK38+BL38+BO38+BP38+BT38+BU38+BY38+BZ38+CC38+CD38+CH38+CI38+CM38+CN38+CQ38+CR38+CU38+CV38+BJ38</f>
        <v>64</v>
      </c>
      <c r="DB38" s="36"/>
      <c r="DC38" s="59">
        <f t="shared" si="56"/>
        <v>13.125</v>
      </c>
      <c r="DD38" s="50"/>
    </row>
    <row r="39" spans="1:108" x14ac:dyDescent="0.25">
      <c r="A39" s="14">
        <v>5</v>
      </c>
      <c r="B39" s="10" t="s">
        <v>35</v>
      </c>
      <c r="C39" s="1"/>
      <c r="D39" s="2">
        <v>7</v>
      </c>
      <c r="E39" s="2">
        <v>1</v>
      </c>
      <c r="F39" s="2">
        <f t="shared" si="3"/>
        <v>21</v>
      </c>
      <c r="G39" s="2">
        <f t="shared" si="4"/>
        <v>2</v>
      </c>
      <c r="H39" s="2">
        <f t="shared" si="5"/>
        <v>2.875</v>
      </c>
      <c r="I39" s="1"/>
      <c r="J39" s="1"/>
      <c r="K39" s="3">
        <f t="shared" si="6"/>
        <v>0</v>
      </c>
      <c r="L39" s="3">
        <f t="shared" si="7"/>
        <v>0</v>
      </c>
      <c r="M39" s="3">
        <f t="shared" si="8"/>
        <v>0</v>
      </c>
      <c r="N39" s="2"/>
      <c r="O39" s="2"/>
      <c r="P39" s="2">
        <f t="shared" si="9"/>
        <v>0</v>
      </c>
      <c r="Q39" s="2">
        <f t="shared" si="10"/>
        <v>0</v>
      </c>
      <c r="R39" s="2">
        <f t="shared" si="11"/>
        <v>0</v>
      </c>
      <c r="S39" s="1"/>
      <c r="T39" s="1"/>
      <c r="U39" s="3">
        <f t="shared" si="12"/>
        <v>0</v>
      </c>
      <c r="V39" s="3">
        <f t="shared" si="13"/>
        <v>0</v>
      </c>
      <c r="W39" s="3">
        <f t="shared" si="14"/>
        <v>0</v>
      </c>
      <c r="X39" s="2"/>
      <c r="Y39" s="2"/>
      <c r="Z39" s="2">
        <f t="shared" si="15"/>
        <v>0</v>
      </c>
      <c r="AA39" s="2">
        <f t="shared" si="16"/>
        <v>0</v>
      </c>
      <c r="AB39" s="2">
        <f t="shared" si="17"/>
        <v>0</v>
      </c>
      <c r="AC39" s="1"/>
      <c r="AD39" s="1"/>
      <c r="AE39" s="1">
        <f t="shared" si="18"/>
        <v>0</v>
      </c>
      <c r="AF39" s="1">
        <f t="shared" si="19"/>
        <v>0</v>
      </c>
      <c r="AG39" s="2"/>
      <c r="AH39" s="2"/>
      <c r="AI39" s="2">
        <f t="shared" si="20"/>
        <v>0</v>
      </c>
      <c r="AJ39" s="2">
        <f t="shared" si="21"/>
        <v>0</v>
      </c>
      <c r="AK39" s="1"/>
      <c r="AL39" s="1"/>
      <c r="AM39" s="3">
        <f t="shared" si="22"/>
        <v>0</v>
      </c>
      <c r="AN39" s="3">
        <f>AM39/8</f>
        <v>0</v>
      </c>
      <c r="AO39" s="2">
        <v>0</v>
      </c>
      <c r="AP39" s="2"/>
      <c r="AQ39" s="2">
        <f t="shared" si="23"/>
        <v>0</v>
      </c>
      <c r="AR39" s="2">
        <f t="shared" si="67"/>
        <v>0</v>
      </c>
      <c r="AS39" s="2">
        <f t="shared" si="24"/>
        <v>0</v>
      </c>
      <c r="AT39" s="1"/>
      <c r="AU39" s="3"/>
      <c r="AV39" s="3">
        <f t="shared" si="25"/>
        <v>0</v>
      </c>
      <c r="AW39" s="3">
        <f t="shared" si="26"/>
        <v>0</v>
      </c>
      <c r="AX39" s="3">
        <f t="shared" si="27"/>
        <v>0</v>
      </c>
      <c r="AY39" s="2"/>
      <c r="AZ39" s="2"/>
      <c r="BA39" s="2">
        <f>(AY39-AT39)*3</f>
        <v>0</v>
      </c>
      <c r="BB39" s="2">
        <f>(AZ39-AU39)*1.5</f>
        <v>0</v>
      </c>
      <c r="BC39" s="2">
        <f t="shared" si="28"/>
        <v>0</v>
      </c>
      <c r="BD39" s="3">
        <v>3</v>
      </c>
      <c r="BE39" s="3">
        <v>3</v>
      </c>
      <c r="BF39" s="3">
        <f t="shared" si="29"/>
        <v>9</v>
      </c>
      <c r="BG39" s="3">
        <f t="shared" si="30"/>
        <v>3</v>
      </c>
      <c r="BH39" s="3">
        <f t="shared" si="31"/>
        <v>1.5</v>
      </c>
      <c r="BI39" s="2"/>
      <c r="BJ39" s="2">
        <f t="shared" si="32"/>
        <v>0</v>
      </c>
      <c r="BK39" s="57"/>
      <c r="BL39" s="2"/>
      <c r="BM39" s="2">
        <f t="shared" si="33"/>
        <v>0</v>
      </c>
      <c r="BN39" s="2">
        <f t="shared" si="57"/>
        <v>0</v>
      </c>
      <c r="BO39" s="3"/>
      <c r="BP39" s="3"/>
      <c r="BQ39" s="3">
        <f t="shared" si="35"/>
        <v>0</v>
      </c>
      <c r="BR39" s="3">
        <f t="shared" si="36"/>
        <v>0</v>
      </c>
      <c r="BS39" s="3">
        <f t="shared" si="37"/>
        <v>0</v>
      </c>
      <c r="BT39" s="2"/>
      <c r="BU39" s="2"/>
      <c r="BV39" s="2">
        <f t="shared" si="38"/>
        <v>0</v>
      </c>
      <c r="BW39" s="2">
        <f t="shared" si="39"/>
        <v>0</v>
      </c>
      <c r="BX39" s="2">
        <f t="shared" si="40"/>
        <v>0</v>
      </c>
      <c r="BY39" s="3"/>
      <c r="BZ39" s="3"/>
      <c r="CA39" s="3">
        <f t="shared" si="41"/>
        <v>0</v>
      </c>
      <c r="CB39" s="3">
        <f t="shared" si="42"/>
        <v>0</v>
      </c>
      <c r="CC39" s="2"/>
      <c r="CD39" s="2"/>
      <c r="CE39" s="2">
        <f t="shared" si="43"/>
        <v>0</v>
      </c>
      <c r="CF39" s="2">
        <f t="shared" si="44"/>
        <v>0</v>
      </c>
      <c r="CG39" s="2">
        <f t="shared" si="45"/>
        <v>0</v>
      </c>
      <c r="CH39" s="3"/>
      <c r="CI39" s="3"/>
      <c r="CJ39" s="3">
        <f t="shared" si="46"/>
        <v>0</v>
      </c>
      <c r="CK39" s="3">
        <f t="shared" si="47"/>
        <v>0</v>
      </c>
      <c r="CL39" s="3">
        <f t="shared" si="72"/>
        <v>0</v>
      </c>
      <c r="CM39" s="2"/>
      <c r="CN39" s="2"/>
      <c r="CO39" s="2">
        <f t="shared" si="49"/>
        <v>0</v>
      </c>
      <c r="CP39" s="2">
        <f t="shared" si="73"/>
        <v>0</v>
      </c>
      <c r="CQ39" s="3"/>
      <c r="CR39" s="24"/>
      <c r="CS39" s="24">
        <f>(CR39+CQ39)*1.5</f>
        <v>0</v>
      </c>
      <c r="CT39" s="24">
        <f t="shared" si="51"/>
        <v>0</v>
      </c>
      <c r="CU39" s="18"/>
      <c r="CV39" s="2">
        <f t="shared" si="52"/>
        <v>0</v>
      </c>
      <c r="CW39" s="2">
        <f t="shared" si="53"/>
        <v>0</v>
      </c>
      <c r="CX39" s="2">
        <f t="shared" si="54"/>
        <v>0</v>
      </c>
      <c r="CY39" s="29"/>
      <c r="CZ39" s="29"/>
      <c r="DA39" s="64">
        <f>D39+E39+I39+J39+O39+S39+T39+X39+Y39+AC39+AD39+AG39+AH39+AK39+AL39+(AO39/2)+AT39+AU39+(BA39/3)+(BB39/1.5)+BD39+BE39+BK39+BL39+BO39+BP39+BT39+BU39+BY39+BZ39+CC39+CD39+CH39+CI39+CM39+CN39+CQ39+CR39+CU39+CV39+BJ39</f>
        <v>14</v>
      </c>
      <c r="DB39" s="36"/>
      <c r="DC39" s="59">
        <f t="shared" si="56"/>
        <v>4.375</v>
      </c>
      <c r="DD39" s="50"/>
    </row>
    <row r="40" spans="1:108" ht="27.6" customHeight="1" x14ac:dyDescent="0.25">
      <c r="A40" s="13"/>
      <c r="B40" s="68" t="s">
        <v>36</v>
      </c>
      <c r="C40" s="68"/>
      <c r="D40" s="2"/>
      <c r="E40" s="2"/>
      <c r="F40" s="2"/>
      <c r="G40" s="2"/>
      <c r="H40" s="2"/>
      <c r="I40" s="1"/>
      <c r="J40" s="1"/>
      <c r="K40" s="3"/>
      <c r="L40" s="3"/>
      <c r="M40" s="3"/>
      <c r="N40" s="2"/>
      <c r="O40" s="2"/>
      <c r="P40" s="2"/>
      <c r="Q40" s="2"/>
      <c r="R40" s="2"/>
      <c r="S40" s="1"/>
      <c r="T40" s="1"/>
      <c r="U40" s="3"/>
      <c r="V40" s="3"/>
      <c r="W40" s="3"/>
      <c r="X40" s="2"/>
      <c r="Y40" s="2"/>
      <c r="Z40" s="2"/>
      <c r="AA40" s="2"/>
      <c r="AB40" s="2">
        <f t="shared" si="17"/>
        <v>0</v>
      </c>
      <c r="AC40" s="1"/>
      <c r="AD40" s="1"/>
      <c r="AE40" s="1"/>
      <c r="AF40" s="1"/>
      <c r="AG40" s="2"/>
      <c r="AH40" s="2"/>
      <c r="AI40" s="2"/>
      <c r="AJ40" s="2"/>
      <c r="AK40" s="1"/>
      <c r="AL40" s="1"/>
      <c r="AM40" s="3"/>
      <c r="AN40" s="3"/>
      <c r="AO40" s="2"/>
      <c r="AP40" s="2"/>
      <c r="AQ40" s="2"/>
      <c r="AR40" s="2"/>
      <c r="AS40" s="2"/>
      <c r="AT40" s="1"/>
      <c r="AU40" s="1"/>
      <c r="AV40" s="3"/>
      <c r="AW40" s="3"/>
      <c r="AX40" s="3"/>
      <c r="AY40" s="2"/>
      <c r="AZ40" s="2"/>
      <c r="BA40" s="2"/>
      <c r="BB40" s="2"/>
      <c r="BC40" s="2"/>
      <c r="BD40" s="3"/>
      <c r="BE40" s="3"/>
      <c r="BF40" s="3"/>
      <c r="BG40" s="3">
        <f t="shared" si="30"/>
        <v>0</v>
      </c>
      <c r="BH40" s="3"/>
      <c r="BI40" s="2"/>
      <c r="BJ40" s="2"/>
      <c r="BK40" s="57"/>
      <c r="BL40" s="2"/>
      <c r="BM40" s="2"/>
      <c r="BN40" s="2"/>
      <c r="BO40" s="3"/>
      <c r="BP40" s="3"/>
      <c r="BQ40" s="3"/>
      <c r="BR40" s="3"/>
      <c r="BS40" s="3"/>
      <c r="BT40" s="2"/>
      <c r="BU40" s="2"/>
      <c r="BV40" s="2"/>
      <c r="BW40" s="2"/>
      <c r="BX40" s="2"/>
      <c r="BY40" s="3"/>
      <c r="BZ40" s="3"/>
      <c r="CA40" s="3"/>
      <c r="CB40" s="3"/>
      <c r="CC40" s="2"/>
      <c r="CD40" s="2"/>
      <c r="CE40" s="2"/>
      <c r="CF40" s="2"/>
      <c r="CG40" s="2"/>
      <c r="CH40" s="3"/>
      <c r="CI40" s="3"/>
      <c r="CJ40" s="3"/>
      <c r="CK40" s="3"/>
      <c r="CL40" s="3"/>
      <c r="CM40" s="2"/>
      <c r="CN40" s="2"/>
      <c r="CO40" s="2">
        <f t="shared" si="49"/>
        <v>0</v>
      </c>
      <c r="CP40" s="2"/>
      <c r="CQ40" s="3"/>
      <c r="CR40" s="24"/>
      <c r="CS40" s="24"/>
      <c r="CT40" s="24"/>
      <c r="CU40" s="18"/>
      <c r="CV40" s="2"/>
      <c r="CW40" s="2"/>
      <c r="CX40" s="2"/>
      <c r="CY40" s="29"/>
      <c r="CZ40" s="29"/>
      <c r="DA40" s="64"/>
      <c r="DB40" s="36"/>
      <c r="DC40" s="59"/>
      <c r="DD40" s="50"/>
    </row>
    <row r="41" spans="1:108" x14ac:dyDescent="0.25">
      <c r="A41" s="14">
        <v>1</v>
      </c>
      <c r="B41" s="10" t="s">
        <v>37</v>
      </c>
      <c r="C41" s="1"/>
      <c r="D41" s="2">
        <v>21</v>
      </c>
      <c r="E41" s="2">
        <v>1</v>
      </c>
      <c r="F41" s="2">
        <f t="shared" si="3"/>
        <v>63</v>
      </c>
      <c r="G41" s="2">
        <f t="shared" si="4"/>
        <v>2</v>
      </c>
      <c r="H41" s="2">
        <f t="shared" si="5"/>
        <v>8.125</v>
      </c>
      <c r="I41" s="1">
        <v>10</v>
      </c>
      <c r="J41" s="1">
        <v>10</v>
      </c>
      <c r="K41" s="3">
        <f t="shared" si="6"/>
        <v>15</v>
      </c>
      <c r="L41" s="3">
        <f t="shared" si="7"/>
        <v>10</v>
      </c>
      <c r="M41" s="3">
        <f t="shared" si="8"/>
        <v>3.125</v>
      </c>
      <c r="N41" s="2">
        <v>6</v>
      </c>
      <c r="O41" s="2">
        <v>6</v>
      </c>
      <c r="P41" s="2">
        <v>0</v>
      </c>
      <c r="Q41" s="2">
        <f t="shared" si="10"/>
        <v>6</v>
      </c>
      <c r="R41" s="2">
        <f t="shared" si="11"/>
        <v>0.75</v>
      </c>
      <c r="S41" s="1">
        <v>10</v>
      </c>
      <c r="T41" s="1">
        <v>10</v>
      </c>
      <c r="U41" s="3">
        <f t="shared" si="12"/>
        <v>15</v>
      </c>
      <c r="V41" s="3">
        <f t="shared" si="13"/>
        <v>15</v>
      </c>
      <c r="W41" s="3">
        <f t="shared" si="14"/>
        <v>3.75</v>
      </c>
      <c r="X41" s="2">
        <v>24</v>
      </c>
      <c r="Y41" s="2">
        <v>1000</v>
      </c>
      <c r="Z41" s="2">
        <f t="shared" si="15"/>
        <v>24</v>
      </c>
      <c r="AA41" s="2">
        <f t="shared" si="16"/>
        <v>200</v>
      </c>
      <c r="AB41" s="2">
        <f t="shared" si="17"/>
        <v>28</v>
      </c>
      <c r="AC41" s="1">
        <v>6</v>
      </c>
      <c r="AD41" s="1">
        <v>54</v>
      </c>
      <c r="AE41" s="1">
        <f t="shared" si="18"/>
        <v>90</v>
      </c>
      <c r="AF41" s="1">
        <f t="shared" si="19"/>
        <v>11.25</v>
      </c>
      <c r="AG41" s="2">
        <v>2</v>
      </c>
      <c r="AH41" s="2">
        <v>20</v>
      </c>
      <c r="AI41" s="2">
        <f t="shared" si="20"/>
        <v>33</v>
      </c>
      <c r="AJ41" s="2">
        <f t="shared" si="21"/>
        <v>4.125</v>
      </c>
      <c r="AK41" s="1"/>
      <c r="AL41" s="1"/>
      <c r="AM41" s="3">
        <f t="shared" si="22"/>
        <v>0</v>
      </c>
      <c r="AN41" s="3">
        <f>AM41/8</f>
        <v>0</v>
      </c>
      <c r="AO41" s="2">
        <v>2</v>
      </c>
      <c r="AP41" s="2">
        <v>1</v>
      </c>
      <c r="AQ41" s="2">
        <f t="shared" si="23"/>
        <v>2</v>
      </c>
      <c r="AR41" s="2">
        <f t="shared" si="67"/>
        <v>2</v>
      </c>
      <c r="AS41" s="2">
        <f t="shared" si="24"/>
        <v>0.5</v>
      </c>
      <c r="AT41" s="1">
        <v>1</v>
      </c>
      <c r="AU41" s="1">
        <v>1</v>
      </c>
      <c r="AV41" s="3">
        <f t="shared" si="25"/>
        <v>3</v>
      </c>
      <c r="AW41" s="3">
        <f t="shared" si="26"/>
        <v>1.5</v>
      </c>
      <c r="AX41" s="3">
        <f t="shared" si="27"/>
        <v>0.5625</v>
      </c>
      <c r="AY41" s="2">
        <v>1</v>
      </c>
      <c r="AZ41" s="2">
        <v>1</v>
      </c>
      <c r="BA41" s="2">
        <f>(AY41-AT41)*3</f>
        <v>0</v>
      </c>
      <c r="BB41" s="2">
        <f>(AZ41-AU41)*1.5</f>
        <v>0</v>
      </c>
      <c r="BC41" s="2">
        <f t="shared" si="28"/>
        <v>0</v>
      </c>
      <c r="BD41" s="3">
        <v>22</v>
      </c>
      <c r="BE41" s="3">
        <v>27</v>
      </c>
      <c r="BF41" s="3">
        <f t="shared" si="29"/>
        <v>66</v>
      </c>
      <c r="BG41" s="3">
        <f t="shared" si="30"/>
        <v>27</v>
      </c>
      <c r="BH41" s="3">
        <f t="shared" si="31"/>
        <v>11.625</v>
      </c>
      <c r="BI41" s="2">
        <v>4</v>
      </c>
      <c r="BJ41" s="2">
        <f t="shared" si="32"/>
        <v>8</v>
      </c>
      <c r="BK41" s="57">
        <v>10</v>
      </c>
      <c r="BL41" s="2">
        <v>10</v>
      </c>
      <c r="BM41" s="2">
        <f t="shared" si="33"/>
        <v>23</v>
      </c>
      <c r="BN41" s="2">
        <f t="shared" si="57"/>
        <v>2.875</v>
      </c>
      <c r="BO41" s="3">
        <v>3</v>
      </c>
      <c r="BP41" s="3">
        <v>3</v>
      </c>
      <c r="BQ41" s="3">
        <f t="shared" si="35"/>
        <v>7.5</v>
      </c>
      <c r="BR41" s="3">
        <f t="shared" si="36"/>
        <v>3</v>
      </c>
      <c r="BS41" s="3">
        <f t="shared" si="37"/>
        <v>1.3125</v>
      </c>
      <c r="BT41" s="2">
        <v>3</v>
      </c>
      <c r="BU41" s="2">
        <v>3</v>
      </c>
      <c r="BV41" s="2">
        <f t="shared" si="38"/>
        <v>9</v>
      </c>
      <c r="BW41" s="2">
        <f t="shared" si="39"/>
        <v>4.5</v>
      </c>
      <c r="BX41" s="2">
        <f t="shared" si="40"/>
        <v>1.6875</v>
      </c>
      <c r="BY41" s="3">
        <v>6</v>
      </c>
      <c r="BZ41" s="3">
        <v>2</v>
      </c>
      <c r="CA41" s="3">
        <f t="shared" si="41"/>
        <v>32</v>
      </c>
      <c r="CB41" s="3">
        <f t="shared" si="42"/>
        <v>4</v>
      </c>
      <c r="CC41" s="2">
        <v>10</v>
      </c>
      <c r="CD41" s="2">
        <v>6</v>
      </c>
      <c r="CE41" s="2">
        <f t="shared" si="43"/>
        <v>30</v>
      </c>
      <c r="CF41" s="2">
        <f t="shared" si="44"/>
        <v>6</v>
      </c>
      <c r="CG41" s="2">
        <f t="shared" si="45"/>
        <v>4.5</v>
      </c>
      <c r="CH41" s="3">
        <v>1</v>
      </c>
      <c r="CI41" s="3">
        <v>1</v>
      </c>
      <c r="CJ41" s="3">
        <f t="shared" si="46"/>
        <v>3</v>
      </c>
      <c r="CK41" s="3">
        <f t="shared" si="47"/>
        <v>1</v>
      </c>
      <c r="CL41" s="3">
        <f t="shared" ref="CL41:CL43" si="74">(CJ41+CK41)/8</f>
        <v>0.5</v>
      </c>
      <c r="CM41" s="2">
        <v>2</v>
      </c>
      <c r="CN41" s="2">
        <v>2</v>
      </c>
      <c r="CO41" s="2">
        <f t="shared" si="49"/>
        <v>3</v>
      </c>
      <c r="CP41" s="2">
        <f t="shared" ref="CP41:CP43" si="75">CO41/8</f>
        <v>0.375</v>
      </c>
      <c r="CQ41" s="3"/>
      <c r="CR41" s="24"/>
      <c r="CS41" s="24">
        <f>(CR41+CQ41)*1.5</f>
        <v>0</v>
      </c>
      <c r="CT41" s="24">
        <f t="shared" si="51"/>
        <v>0</v>
      </c>
      <c r="CU41" s="18">
        <v>4</v>
      </c>
      <c r="CV41" s="2">
        <f t="shared" si="52"/>
        <v>40</v>
      </c>
      <c r="CW41" s="2">
        <f t="shared" si="53"/>
        <v>66</v>
      </c>
      <c r="CX41" s="2">
        <f t="shared" si="54"/>
        <v>8.25</v>
      </c>
      <c r="CY41" s="29"/>
      <c r="CZ41" s="29"/>
      <c r="DA41" s="64">
        <f>D41+E41+I41+J41+O41+S41+T41+X41+Y41+AC41+AD41+AG41+AH41+AK41+AL41+(AO41/2)+AT41+AU41+(BA41/3)+(BB41/1.5)+BD41+BE41+BK41+BL41+BO41+BP41+BT41+BU41+BY41+BZ41+CC41+CD41+CH41+CI41+CM41+CN41+CQ41+CR41+CU41+CV41+BJ41</f>
        <v>1340</v>
      </c>
      <c r="DB41" s="36"/>
      <c r="DC41" s="59">
        <f t="shared" si="56"/>
        <v>95.3125</v>
      </c>
      <c r="DD41" s="50"/>
    </row>
    <row r="42" spans="1:108" x14ac:dyDescent="0.25">
      <c r="A42" s="14">
        <v>2</v>
      </c>
      <c r="B42" s="10" t="s">
        <v>38</v>
      </c>
      <c r="C42" s="1"/>
      <c r="D42" s="2">
        <v>21</v>
      </c>
      <c r="E42" s="2">
        <v>1</v>
      </c>
      <c r="F42" s="2">
        <f t="shared" si="3"/>
        <v>63</v>
      </c>
      <c r="G42" s="2">
        <f t="shared" si="4"/>
        <v>2</v>
      </c>
      <c r="H42" s="2">
        <f t="shared" si="5"/>
        <v>8.125</v>
      </c>
      <c r="I42" s="1">
        <v>10</v>
      </c>
      <c r="J42" s="1">
        <v>10</v>
      </c>
      <c r="K42" s="3">
        <f t="shared" si="6"/>
        <v>15</v>
      </c>
      <c r="L42" s="3">
        <f t="shared" si="7"/>
        <v>10</v>
      </c>
      <c r="M42" s="3">
        <f t="shared" si="8"/>
        <v>3.125</v>
      </c>
      <c r="N42" s="2">
        <v>6</v>
      </c>
      <c r="O42" s="2">
        <v>6</v>
      </c>
      <c r="P42" s="2">
        <v>0</v>
      </c>
      <c r="Q42" s="2">
        <f t="shared" si="10"/>
        <v>6</v>
      </c>
      <c r="R42" s="2">
        <f t="shared" si="11"/>
        <v>0.75</v>
      </c>
      <c r="S42" s="1">
        <v>8</v>
      </c>
      <c r="T42" s="1">
        <v>8</v>
      </c>
      <c r="U42" s="3">
        <f t="shared" si="12"/>
        <v>12</v>
      </c>
      <c r="V42" s="3">
        <f t="shared" si="13"/>
        <v>12</v>
      </c>
      <c r="W42" s="3">
        <f t="shared" si="14"/>
        <v>3</v>
      </c>
      <c r="X42" s="2">
        <v>14</v>
      </c>
      <c r="Y42" s="2">
        <v>600</v>
      </c>
      <c r="Z42" s="2">
        <f t="shared" si="15"/>
        <v>14</v>
      </c>
      <c r="AA42" s="2">
        <f t="shared" si="16"/>
        <v>120</v>
      </c>
      <c r="AB42" s="2">
        <f t="shared" si="17"/>
        <v>16.75</v>
      </c>
      <c r="AC42" s="1">
        <v>8</v>
      </c>
      <c r="AD42" s="1">
        <v>96</v>
      </c>
      <c r="AE42" s="1">
        <f t="shared" si="18"/>
        <v>156</v>
      </c>
      <c r="AF42" s="1">
        <f t="shared" si="19"/>
        <v>19.5</v>
      </c>
      <c r="AG42" s="2">
        <v>4</v>
      </c>
      <c r="AH42" s="2">
        <v>40</v>
      </c>
      <c r="AI42" s="2">
        <f t="shared" si="20"/>
        <v>66</v>
      </c>
      <c r="AJ42" s="2">
        <f t="shared" si="21"/>
        <v>8.25</v>
      </c>
      <c r="AK42" s="1">
        <v>1</v>
      </c>
      <c r="AL42" s="1">
        <v>1</v>
      </c>
      <c r="AM42" s="3">
        <f t="shared" si="22"/>
        <v>3</v>
      </c>
      <c r="AN42" s="3">
        <f>AM42/8</f>
        <v>0.375</v>
      </c>
      <c r="AO42" s="2">
        <v>40</v>
      </c>
      <c r="AP42" s="2">
        <v>20</v>
      </c>
      <c r="AQ42" s="2">
        <f t="shared" si="23"/>
        <v>40</v>
      </c>
      <c r="AR42" s="2">
        <v>0</v>
      </c>
      <c r="AS42" s="2">
        <f t="shared" si="24"/>
        <v>5</v>
      </c>
      <c r="AT42" s="1">
        <v>20</v>
      </c>
      <c r="AU42" s="1">
        <v>20</v>
      </c>
      <c r="AV42" s="3">
        <f t="shared" si="25"/>
        <v>60</v>
      </c>
      <c r="AW42" s="3">
        <f t="shared" si="26"/>
        <v>30</v>
      </c>
      <c r="AX42" s="3">
        <f t="shared" si="27"/>
        <v>11.25</v>
      </c>
      <c r="AY42" s="2">
        <v>20</v>
      </c>
      <c r="AZ42" s="2">
        <v>20</v>
      </c>
      <c r="BA42" s="2">
        <v>0</v>
      </c>
      <c r="BB42" s="2">
        <v>0</v>
      </c>
      <c r="BC42" s="2">
        <f t="shared" si="28"/>
        <v>0</v>
      </c>
      <c r="BD42" s="3">
        <v>29</v>
      </c>
      <c r="BE42" s="3">
        <v>36</v>
      </c>
      <c r="BF42" s="3">
        <f t="shared" si="29"/>
        <v>87</v>
      </c>
      <c r="BG42" s="3">
        <f t="shared" si="30"/>
        <v>36</v>
      </c>
      <c r="BH42" s="3">
        <f t="shared" si="31"/>
        <v>15.375</v>
      </c>
      <c r="BI42" s="2">
        <v>2</v>
      </c>
      <c r="BJ42" s="2">
        <f t="shared" si="32"/>
        <v>4</v>
      </c>
      <c r="BK42" s="57">
        <v>36</v>
      </c>
      <c r="BL42" s="2">
        <v>36</v>
      </c>
      <c r="BM42" s="2">
        <f t="shared" si="33"/>
        <v>58</v>
      </c>
      <c r="BN42" s="2">
        <f t="shared" si="57"/>
        <v>7.25</v>
      </c>
      <c r="BO42" s="3">
        <v>1</v>
      </c>
      <c r="BP42" s="3">
        <v>1</v>
      </c>
      <c r="BQ42" s="3">
        <f t="shared" si="35"/>
        <v>2.5</v>
      </c>
      <c r="BR42" s="3">
        <f t="shared" si="36"/>
        <v>1</v>
      </c>
      <c r="BS42" s="3">
        <f t="shared" si="37"/>
        <v>0.4375</v>
      </c>
      <c r="BT42" s="2">
        <v>1</v>
      </c>
      <c r="BU42" s="2">
        <v>1</v>
      </c>
      <c r="BV42" s="2">
        <f t="shared" si="38"/>
        <v>3</v>
      </c>
      <c r="BW42" s="2">
        <f t="shared" si="39"/>
        <v>1.5</v>
      </c>
      <c r="BX42" s="2">
        <f t="shared" si="40"/>
        <v>0.5625</v>
      </c>
      <c r="BY42" s="3"/>
      <c r="BZ42" s="3">
        <v>1</v>
      </c>
      <c r="CA42" s="3">
        <f t="shared" si="41"/>
        <v>4</v>
      </c>
      <c r="CB42" s="3">
        <f t="shared" si="42"/>
        <v>0.5</v>
      </c>
      <c r="CC42" s="2">
        <v>10</v>
      </c>
      <c r="CD42" s="2">
        <v>6</v>
      </c>
      <c r="CE42" s="2">
        <f t="shared" si="43"/>
        <v>30</v>
      </c>
      <c r="CF42" s="2">
        <f t="shared" si="44"/>
        <v>6</v>
      </c>
      <c r="CG42" s="2">
        <f t="shared" si="45"/>
        <v>4.5</v>
      </c>
      <c r="CH42" s="3">
        <v>12</v>
      </c>
      <c r="CI42" s="3">
        <v>12</v>
      </c>
      <c r="CJ42" s="3">
        <f t="shared" si="46"/>
        <v>36</v>
      </c>
      <c r="CK42" s="3">
        <f t="shared" si="47"/>
        <v>12</v>
      </c>
      <c r="CL42" s="3">
        <f t="shared" si="74"/>
        <v>6</v>
      </c>
      <c r="CM42" s="2">
        <v>24</v>
      </c>
      <c r="CN42" s="2">
        <v>24</v>
      </c>
      <c r="CO42" s="2">
        <f t="shared" si="49"/>
        <v>36</v>
      </c>
      <c r="CP42" s="2">
        <f t="shared" si="75"/>
        <v>4.5</v>
      </c>
      <c r="CQ42" s="3"/>
      <c r="CR42" s="24"/>
      <c r="CS42" s="24">
        <f>(CR42+CQ42)*1.5</f>
        <v>0</v>
      </c>
      <c r="CT42" s="24">
        <f t="shared" si="51"/>
        <v>0</v>
      </c>
      <c r="CU42" s="18">
        <v>2</v>
      </c>
      <c r="CV42" s="2">
        <f t="shared" si="52"/>
        <v>20</v>
      </c>
      <c r="CW42" s="2">
        <f t="shared" si="53"/>
        <v>33</v>
      </c>
      <c r="CX42" s="2">
        <f t="shared" si="54"/>
        <v>4.125</v>
      </c>
      <c r="CY42" s="29"/>
      <c r="CZ42" s="29"/>
      <c r="DA42" s="64">
        <f>D42+E42+I42+J42+O42+S42+T42+X42+Y42+AC42+AD42+AG42+AH42+AK42+AL42+(AO42/2)+AT42+AU42+(BA42/3)+(BB42/1.5)+BD42+BE42+BK42+BL42+BO42+BP42+BT42+BU42+BY42+BZ42+CC42+CD42+CH42+CI42+CM42+CN42+CQ42+CR42+CU42+CV42+BJ42</f>
        <v>1144</v>
      </c>
      <c r="DB42" s="36"/>
      <c r="DC42" s="59">
        <f t="shared" si="56"/>
        <v>119.375</v>
      </c>
      <c r="DD42" s="50"/>
    </row>
    <row r="43" spans="1:108" x14ac:dyDescent="0.25">
      <c r="A43" s="14">
        <v>3</v>
      </c>
      <c r="B43" s="10" t="s">
        <v>39</v>
      </c>
      <c r="C43" s="1"/>
      <c r="D43" s="2">
        <v>21</v>
      </c>
      <c r="E43" s="2">
        <v>1</v>
      </c>
      <c r="F43" s="2">
        <f t="shared" si="3"/>
        <v>63</v>
      </c>
      <c r="G43" s="2">
        <f t="shared" si="4"/>
        <v>2</v>
      </c>
      <c r="H43" s="2">
        <f t="shared" si="5"/>
        <v>8.125</v>
      </c>
      <c r="I43" s="1">
        <v>10</v>
      </c>
      <c r="J43" s="1">
        <v>10</v>
      </c>
      <c r="K43" s="3">
        <f t="shared" si="6"/>
        <v>15</v>
      </c>
      <c r="L43" s="3">
        <f t="shared" si="7"/>
        <v>10</v>
      </c>
      <c r="M43" s="3">
        <f t="shared" si="8"/>
        <v>3.125</v>
      </c>
      <c r="N43" s="2">
        <v>6</v>
      </c>
      <c r="O43" s="2">
        <v>6</v>
      </c>
      <c r="P43" s="2">
        <v>0</v>
      </c>
      <c r="Q43" s="2">
        <f t="shared" si="10"/>
        <v>6</v>
      </c>
      <c r="R43" s="2">
        <f t="shared" si="11"/>
        <v>0.75</v>
      </c>
      <c r="S43" s="1">
        <v>10</v>
      </c>
      <c r="T43" s="1">
        <v>10</v>
      </c>
      <c r="U43" s="3">
        <f t="shared" si="12"/>
        <v>15</v>
      </c>
      <c r="V43" s="3">
        <f t="shared" si="13"/>
        <v>15</v>
      </c>
      <c r="W43" s="3">
        <f t="shared" si="14"/>
        <v>3.75</v>
      </c>
      <c r="X43" s="2">
        <v>23</v>
      </c>
      <c r="Y43" s="2">
        <v>950</v>
      </c>
      <c r="Z43" s="2">
        <f t="shared" si="15"/>
        <v>23</v>
      </c>
      <c r="AA43" s="2">
        <f t="shared" si="16"/>
        <v>190</v>
      </c>
      <c r="AB43" s="2">
        <f t="shared" si="17"/>
        <v>26.625</v>
      </c>
      <c r="AC43" s="1">
        <v>6</v>
      </c>
      <c r="AD43" s="1">
        <v>54</v>
      </c>
      <c r="AE43" s="1">
        <f t="shared" si="18"/>
        <v>90</v>
      </c>
      <c r="AF43" s="1">
        <f t="shared" si="19"/>
        <v>11.25</v>
      </c>
      <c r="AG43" s="2">
        <v>2</v>
      </c>
      <c r="AH43" s="2">
        <v>20</v>
      </c>
      <c r="AI43" s="2">
        <f t="shared" si="20"/>
        <v>33</v>
      </c>
      <c r="AJ43" s="2">
        <f t="shared" si="21"/>
        <v>4.125</v>
      </c>
      <c r="AK43" s="1"/>
      <c r="AL43" s="1"/>
      <c r="AM43" s="3">
        <f t="shared" si="22"/>
        <v>0</v>
      </c>
      <c r="AN43" s="3">
        <f>AM43/8</f>
        <v>0</v>
      </c>
      <c r="AO43" s="2">
        <v>100</v>
      </c>
      <c r="AP43" s="2">
        <v>50</v>
      </c>
      <c r="AQ43" s="2">
        <f t="shared" si="23"/>
        <v>100</v>
      </c>
      <c r="AR43" s="2">
        <v>0</v>
      </c>
      <c r="AS43" s="2">
        <f t="shared" si="24"/>
        <v>12.5</v>
      </c>
      <c r="AT43" s="1">
        <v>50</v>
      </c>
      <c r="AU43" s="1">
        <v>50</v>
      </c>
      <c r="AV43" s="3">
        <f t="shared" si="25"/>
        <v>150</v>
      </c>
      <c r="AW43" s="3">
        <f t="shared" si="26"/>
        <v>75</v>
      </c>
      <c r="AX43" s="3">
        <f t="shared" si="27"/>
        <v>28.125</v>
      </c>
      <c r="AY43" s="2">
        <v>37</v>
      </c>
      <c r="AZ43" s="2">
        <v>37</v>
      </c>
      <c r="BA43" s="2">
        <v>0</v>
      </c>
      <c r="BB43" s="2">
        <v>0</v>
      </c>
      <c r="BC43" s="2">
        <f t="shared" si="28"/>
        <v>0</v>
      </c>
      <c r="BD43" s="3">
        <v>18</v>
      </c>
      <c r="BE43" s="3">
        <v>21</v>
      </c>
      <c r="BF43" s="3">
        <f t="shared" si="29"/>
        <v>54</v>
      </c>
      <c r="BG43" s="3">
        <f t="shared" si="30"/>
        <v>21</v>
      </c>
      <c r="BH43" s="3">
        <f t="shared" si="31"/>
        <v>9.375</v>
      </c>
      <c r="BI43" s="2">
        <v>4</v>
      </c>
      <c r="BJ43" s="2">
        <f t="shared" si="32"/>
        <v>8</v>
      </c>
      <c r="BK43" s="57">
        <v>10</v>
      </c>
      <c r="BL43" s="2">
        <v>10</v>
      </c>
      <c r="BM43" s="2">
        <f t="shared" si="33"/>
        <v>23</v>
      </c>
      <c r="BN43" s="2">
        <f t="shared" si="57"/>
        <v>2.875</v>
      </c>
      <c r="BO43" s="3">
        <v>7</v>
      </c>
      <c r="BP43" s="3">
        <v>7</v>
      </c>
      <c r="BQ43" s="3">
        <f t="shared" si="35"/>
        <v>17.5</v>
      </c>
      <c r="BR43" s="3">
        <f t="shared" si="36"/>
        <v>7</v>
      </c>
      <c r="BS43" s="3">
        <f t="shared" si="37"/>
        <v>3.0625</v>
      </c>
      <c r="BT43" s="2">
        <v>1</v>
      </c>
      <c r="BU43" s="2">
        <v>1</v>
      </c>
      <c r="BV43" s="2">
        <f t="shared" si="38"/>
        <v>3</v>
      </c>
      <c r="BW43" s="2">
        <f t="shared" si="39"/>
        <v>1.5</v>
      </c>
      <c r="BX43" s="2">
        <f t="shared" si="40"/>
        <v>0.5625</v>
      </c>
      <c r="BY43" s="3"/>
      <c r="BZ43" s="3">
        <v>1</v>
      </c>
      <c r="CA43" s="3">
        <f t="shared" si="41"/>
        <v>4</v>
      </c>
      <c r="CB43" s="3">
        <f t="shared" si="42"/>
        <v>0.5</v>
      </c>
      <c r="CC43" s="2">
        <v>10</v>
      </c>
      <c r="CD43" s="2">
        <v>6</v>
      </c>
      <c r="CE43" s="2">
        <f t="shared" si="43"/>
        <v>30</v>
      </c>
      <c r="CF43" s="2">
        <f t="shared" si="44"/>
        <v>6</v>
      </c>
      <c r="CG43" s="2">
        <f t="shared" si="45"/>
        <v>4.5</v>
      </c>
      <c r="CH43" s="3">
        <v>8</v>
      </c>
      <c r="CI43" s="3">
        <v>8</v>
      </c>
      <c r="CJ43" s="3">
        <f t="shared" si="46"/>
        <v>24</v>
      </c>
      <c r="CK43" s="3">
        <f t="shared" si="47"/>
        <v>8</v>
      </c>
      <c r="CL43" s="3">
        <f t="shared" si="74"/>
        <v>4</v>
      </c>
      <c r="CM43" s="2">
        <v>16</v>
      </c>
      <c r="CN43" s="2">
        <v>16</v>
      </c>
      <c r="CO43" s="2">
        <f t="shared" si="49"/>
        <v>24</v>
      </c>
      <c r="CP43" s="2">
        <f t="shared" si="75"/>
        <v>3</v>
      </c>
      <c r="CQ43" s="3">
        <v>2</v>
      </c>
      <c r="CR43" s="24">
        <v>6</v>
      </c>
      <c r="CS43" s="24">
        <f>(CR43+CQ43)*1.5</f>
        <v>12</v>
      </c>
      <c r="CT43" s="24">
        <f t="shared" si="51"/>
        <v>1.5</v>
      </c>
      <c r="CU43" s="18">
        <v>4</v>
      </c>
      <c r="CV43" s="2">
        <f t="shared" si="52"/>
        <v>40</v>
      </c>
      <c r="CW43" s="2">
        <f t="shared" si="53"/>
        <v>66</v>
      </c>
      <c r="CX43" s="2">
        <f t="shared" si="54"/>
        <v>8.25</v>
      </c>
      <c r="CY43" s="29"/>
      <c r="CZ43" s="29"/>
      <c r="DA43" s="64">
        <f>D43+E43+I43+J43+O43+S43+T43+X43+Y43+AC43+AD43+AG43+AH43+AK43+AL43+(AO43/2)+AT43+AU43+(BA43/3)+(BB43/1.5)+BD43+BE43+BK43+BL43+BO43+BP43+BT43+BU43+BY43+BZ43+CC43+CD43+CH43+CI43+CM43+CN43+CQ43+CR43+CU43+CV43+BJ43</f>
        <v>1473</v>
      </c>
      <c r="DB43" s="36"/>
      <c r="DC43" s="59">
        <f t="shared" si="56"/>
        <v>136</v>
      </c>
      <c r="DD43" s="50"/>
    </row>
    <row r="44" spans="1:108" ht="27.6" customHeight="1" x14ac:dyDescent="0.25">
      <c r="A44" s="13"/>
      <c r="B44" s="68" t="s">
        <v>40</v>
      </c>
      <c r="C44" s="68"/>
      <c r="D44" s="2"/>
      <c r="E44" s="2"/>
      <c r="F44" s="2"/>
      <c r="G44" s="2"/>
      <c r="H44" s="2"/>
      <c r="I44" s="1"/>
      <c r="J44" s="1"/>
      <c r="K44" s="3"/>
      <c r="L44" s="3"/>
      <c r="M44" s="3"/>
      <c r="N44" s="2"/>
      <c r="O44" s="2"/>
      <c r="P44" s="2"/>
      <c r="Q44" s="2"/>
      <c r="R44" s="2"/>
      <c r="S44" s="1"/>
      <c r="T44" s="1"/>
      <c r="U44" s="3"/>
      <c r="V44" s="3"/>
      <c r="W44" s="3"/>
      <c r="X44" s="2"/>
      <c r="Y44" s="2"/>
      <c r="Z44" s="2"/>
      <c r="AA44" s="2"/>
      <c r="AB44" s="2"/>
      <c r="AC44" s="1"/>
      <c r="AD44" s="1"/>
      <c r="AE44" s="1"/>
      <c r="AF44" s="1"/>
      <c r="AG44" s="2"/>
      <c r="AH44" s="2"/>
      <c r="AI44" s="2"/>
      <c r="AJ44" s="2"/>
      <c r="AK44" s="1"/>
      <c r="AL44" s="1"/>
      <c r="AM44" s="3"/>
      <c r="AN44" s="3"/>
      <c r="AO44" s="2"/>
      <c r="AP44" s="2"/>
      <c r="AQ44" s="2"/>
      <c r="AR44" s="2"/>
      <c r="AS44" s="2"/>
      <c r="AT44" s="1"/>
      <c r="AU44" s="1"/>
      <c r="AV44" s="3"/>
      <c r="AW44" s="3"/>
      <c r="AX44" s="3"/>
      <c r="AY44" s="2"/>
      <c r="AZ44" s="2"/>
      <c r="BA44" s="2">
        <f>(AY44-AT44)*3</f>
        <v>0</v>
      </c>
      <c r="BB44" s="2">
        <f>(AZ44-AU44)*1.5</f>
        <v>0</v>
      </c>
      <c r="BC44" s="2"/>
      <c r="BD44" s="3"/>
      <c r="BE44" s="3"/>
      <c r="BF44" s="3"/>
      <c r="BG44" s="3">
        <f t="shared" si="30"/>
        <v>0</v>
      </c>
      <c r="BH44" s="3"/>
      <c r="BI44" s="2"/>
      <c r="BJ44" s="2"/>
      <c r="BK44" s="57"/>
      <c r="BL44" s="2"/>
      <c r="BM44" s="2"/>
      <c r="BN44" s="2"/>
      <c r="BO44" s="3"/>
      <c r="BP44" s="3"/>
      <c r="BQ44" s="3"/>
      <c r="BR44" s="3"/>
      <c r="BS44" s="3"/>
      <c r="BT44" s="2"/>
      <c r="BU44" s="2"/>
      <c r="BV44" s="2"/>
      <c r="BW44" s="2"/>
      <c r="BX44" s="2"/>
      <c r="BY44" s="3"/>
      <c r="BZ44" s="3"/>
      <c r="CA44" s="3"/>
      <c r="CB44" s="3"/>
      <c r="CC44" s="2"/>
      <c r="CD44" s="2"/>
      <c r="CE44" s="2"/>
      <c r="CF44" s="2"/>
      <c r="CG44" s="2"/>
      <c r="CH44" s="3"/>
      <c r="CI44" s="3"/>
      <c r="CJ44" s="3"/>
      <c r="CK44" s="3"/>
      <c r="CL44" s="3"/>
      <c r="CM44" s="2"/>
      <c r="CN44" s="2"/>
      <c r="CO44" s="2">
        <f t="shared" si="49"/>
        <v>0</v>
      </c>
      <c r="CP44" s="2"/>
      <c r="CQ44" s="3"/>
      <c r="CR44" s="24"/>
      <c r="CS44" s="24"/>
      <c r="CT44" s="24"/>
      <c r="CU44" s="18"/>
      <c r="CV44" s="2"/>
      <c r="CW44" s="2"/>
      <c r="CX44" s="2"/>
      <c r="CY44" s="29"/>
      <c r="CZ44" s="29"/>
      <c r="DA44" s="64"/>
      <c r="DB44" s="36"/>
      <c r="DC44" s="59"/>
      <c r="DD44" s="50"/>
    </row>
    <row r="45" spans="1:108" x14ac:dyDescent="0.25">
      <c r="A45" s="14">
        <v>1</v>
      </c>
      <c r="B45" s="10" t="s">
        <v>41</v>
      </c>
      <c r="C45" s="1"/>
      <c r="D45" s="2">
        <v>13</v>
      </c>
      <c r="E45" s="2">
        <v>1</v>
      </c>
      <c r="F45" s="2">
        <f t="shared" si="3"/>
        <v>39</v>
      </c>
      <c r="G45" s="2">
        <f t="shared" si="4"/>
        <v>2</v>
      </c>
      <c r="H45" s="2">
        <f t="shared" si="5"/>
        <v>5.125</v>
      </c>
      <c r="I45" s="1"/>
      <c r="J45" s="1"/>
      <c r="K45" s="3">
        <f t="shared" si="6"/>
        <v>0</v>
      </c>
      <c r="L45" s="3">
        <f t="shared" si="7"/>
        <v>0</v>
      </c>
      <c r="M45" s="3">
        <f t="shared" si="8"/>
        <v>0</v>
      </c>
      <c r="N45" s="2"/>
      <c r="O45" s="2"/>
      <c r="P45" s="2">
        <f t="shared" si="9"/>
        <v>0</v>
      </c>
      <c r="Q45" s="2">
        <f t="shared" si="10"/>
        <v>0</v>
      </c>
      <c r="R45" s="2">
        <f t="shared" si="11"/>
        <v>0</v>
      </c>
      <c r="S45" s="1"/>
      <c r="T45" s="1"/>
      <c r="U45" s="3">
        <f t="shared" si="12"/>
        <v>0</v>
      </c>
      <c r="V45" s="3">
        <f t="shared" si="13"/>
        <v>0</v>
      </c>
      <c r="W45" s="3">
        <f t="shared" si="14"/>
        <v>0</v>
      </c>
      <c r="X45" s="2"/>
      <c r="Y45" s="2"/>
      <c r="Z45" s="2">
        <f t="shared" si="15"/>
        <v>0</v>
      </c>
      <c r="AA45" s="2">
        <f t="shared" si="16"/>
        <v>0</v>
      </c>
      <c r="AB45" s="2">
        <f t="shared" si="17"/>
        <v>0</v>
      </c>
      <c r="AC45" s="1"/>
      <c r="AD45" s="1"/>
      <c r="AE45" s="1">
        <f t="shared" si="18"/>
        <v>0</v>
      </c>
      <c r="AF45" s="1">
        <f t="shared" si="19"/>
        <v>0</v>
      </c>
      <c r="AG45" s="2"/>
      <c r="AH45" s="2"/>
      <c r="AI45" s="2">
        <f t="shared" si="20"/>
        <v>0</v>
      </c>
      <c r="AJ45" s="2">
        <f t="shared" si="21"/>
        <v>0</v>
      </c>
      <c r="AK45" s="1"/>
      <c r="AL45" s="1"/>
      <c r="AM45" s="3">
        <f t="shared" si="22"/>
        <v>0</v>
      </c>
      <c r="AN45" s="3">
        <f>AM45/8</f>
        <v>0</v>
      </c>
      <c r="AO45" s="2">
        <v>42</v>
      </c>
      <c r="AP45" s="2">
        <v>21</v>
      </c>
      <c r="AQ45" s="2">
        <f t="shared" si="23"/>
        <v>42</v>
      </c>
      <c r="AR45" s="2">
        <v>0</v>
      </c>
      <c r="AS45" s="2">
        <f t="shared" si="24"/>
        <v>5.25</v>
      </c>
      <c r="AT45" s="1">
        <v>21</v>
      </c>
      <c r="AU45" s="1">
        <v>21</v>
      </c>
      <c r="AV45" s="3">
        <f t="shared" si="25"/>
        <v>63</v>
      </c>
      <c r="AW45" s="3">
        <f t="shared" si="26"/>
        <v>31.5</v>
      </c>
      <c r="AX45" s="3">
        <f t="shared" si="27"/>
        <v>11.8125</v>
      </c>
      <c r="AY45" s="2">
        <v>15</v>
      </c>
      <c r="AZ45" s="2">
        <v>15</v>
      </c>
      <c r="BA45" s="2">
        <v>0</v>
      </c>
      <c r="BB45" s="2">
        <v>0</v>
      </c>
      <c r="BC45" s="2">
        <f t="shared" si="28"/>
        <v>0</v>
      </c>
      <c r="BD45" s="3">
        <v>14</v>
      </c>
      <c r="BE45" s="3">
        <v>16</v>
      </c>
      <c r="BF45" s="3">
        <f t="shared" si="29"/>
        <v>42</v>
      </c>
      <c r="BG45" s="3">
        <f t="shared" si="30"/>
        <v>16</v>
      </c>
      <c r="BH45" s="3">
        <f t="shared" si="31"/>
        <v>7.25</v>
      </c>
      <c r="BI45" s="2"/>
      <c r="BJ45" s="2">
        <f t="shared" si="32"/>
        <v>0</v>
      </c>
      <c r="BK45" s="57">
        <v>4</v>
      </c>
      <c r="BL45" s="2">
        <v>4</v>
      </c>
      <c r="BM45" s="2">
        <f t="shared" si="33"/>
        <v>6</v>
      </c>
      <c r="BN45" s="2">
        <f t="shared" si="57"/>
        <v>0.75</v>
      </c>
      <c r="BO45" s="3">
        <v>8</v>
      </c>
      <c r="BP45" s="3">
        <v>8</v>
      </c>
      <c r="BQ45" s="3">
        <f t="shared" si="35"/>
        <v>20</v>
      </c>
      <c r="BR45" s="3">
        <f t="shared" si="36"/>
        <v>8</v>
      </c>
      <c r="BS45" s="3">
        <f t="shared" si="37"/>
        <v>3.5</v>
      </c>
      <c r="BT45" s="2">
        <v>1</v>
      </c>
      <c r="BU45" s="2">
        <v>1</v>
      </c>
      <c r="BV45" s="2">
        <f t="shared" si="38"/>
        <v>3</v>
      </c>
      <c r="BW45" s="2">
        <f t="shared" si="39"/>
        <v>1.5</v>
      </c>
      <c r="BX45" s="2">
        <f t="shared" si="40"/>
        <v>0.5625</v>
      </c>
      <c r="BY45" s="3"/>
      <c r="BZ45" s="3">
        <v>2</v>
      </c>
      <c r="CA45" s="3">
        <f t="shared" si="41"/>
        <v>8</v>
      </c>
      <c r="CB45" s="3">
        <f t="shared" si="42"/>
        <v>1</v>
      </c>
      <c r="CC45" s="2"/>
      <c r="CD45" s="2"/>
      <c r="CE45" s="2">
        <f t="shared" si="43"/>
        <v>0</v>
      </c>
      <c r="CF45" s="2">
        <f t="shared" si="44"/>
        <v>0</v>
      </c>
      <c r="CG45" s="2">
        <f t="shared" si="45"/>
        <v>0</v>
      </c>
      <c r="CH45" s="3">
        <v>6</v>
      </c>
      <c r="CI45" s="3">
        <v>6</v>
      </c>
      <c r="CJ45" s="3">
        <f t="shared" si="46"/>
        <v>18</v>
      </c>
      <c r="CK45" s="3">
        <f t="shared" si="47"/>
        <v>6</v>
      </c>
      <c r="CL45" s="3">
        <f t="shared" ref="CL45:CL49" si="76">(CJ45+CK45)/8</f>
        <v>3</v>
      </c>
      <c r="CM45" s="2">
        <v>12</v>
      </c>
      <c r="CN45" s="2">
        <v>12</v>
      </c>
      <c r="CO45" s="2">
        <f t="shared" si="49"/>
        <v>18</v>
      </c>
      <c r="CP45" s="2">
        <f t="shared" ref="CP45:CP49" si="77">CO45/8</f>
        <v>2.25</v>
      </c>
      <c r="CQ45" s="3"/>
      <c r="CR45" s="24"/>
      <c r="CS45" s="24">
        <f>(CR45+CQ45)*1.5</f>
        <v>0</v>
      </c>
      <c r="CT45" s="24">
        <f t="shared" si="51"/>
        <v>0</v>
      </c>
      <c r="CU45" s="18">
        <v>3</v>
      </c>
      <c r="CV45" s="2">
        <f t="shared" si="52"/>
        <v>30</v>
      </c>
      <c r="CW45" s="2">
        <f t="shared" si="53"/>
        <v>49.5</v>
      </c>
      <c r="CX45" s="2">
        <f t="shared" si="54"/>
        <v>6.1875</v>
      </c>
      <c r="CY45" s="29"/>
      <c r="CZ45" s="29"/>
      <c r="DA45" s="64">
        <f>D45+E45+I45+J45+O45+S45+T45+X45+Y45+AC45+AD45+AG45+AH45+AK45+AL45+(AO45/2)+AT45+AU45+(BA45/3)+(BB45/1.5)+BD45+BE45+BK45+BL45+BO45+BP45+BT45+BU45+BY45+BZ45+CC45+CD45+CH45+CI45+CM45+CN45+CQ45+CR45+CU45+CV45+BJ45</f>
        <v>204</v>
      </c>
      <c r="DB45" s="36"/>
      <c r="DC45" s="59">
        <f t="shared" si="56"/>
        <v>46.6875</v>
      </c>
      <c r="DD45" s="50"/>
    </row>
    <row r="46" spans="1:108" x14ac:dyDescent="0.25">
      <c r="A46" s="14">
        <v>2</v>
      </c>
      <c r="B46" s="10" t="s">
        <v>42</v>
      </c>
      <c r="C46" s="1"/>
      <c r="D46" s="2">
        <v>12</v>
      </c>
      <c r="E46" s="2">
        <v>1</v>
      </c>
      <c r="F46" s="2">
        <f t="shared" si="3"/>
        <v>36</v>
      </c>
      <c r="G46" s="2">
        <f t="shared" si="4"/>
        <v>2</v>
      </c>
      <c r="H46" s="2">
        <f t="shared" si="5"/>
        <v>4.75</v>
      </c>
      <c r="I46" s="1">
        <v>2</v>
      </c>
      <c r="J46" s="1">
        <v>2</v>
      </c>
      <c r="K46" s="3">
        <f t="shared" si="6"/>
        <v>3</v>
      </c>
      <c r="L46" s="3">
        <f t="shared" si="7"/>
        <v>2</v>
      </c>
      <c r="M46" s="3">
        <f t="shared" si="8"/>
        <v>0.625</v>
      </c>
      <c r="N46" s="2">
        <v>2</v>
      </c>
      <c r="O46" s="2">
        <v>2</v>
      </c>
      <c r="P46" s="2">
        <v>0</v>
      </c>
      <c r="Q46" s="2">
        <f t="shared" si="10"/>
        <v>2</v>
      </c>
      <c r="R46" s="2">
        <f t="shared" si="11"/>
        <v>0.25</v>
      </c>
      <c r="S46" s="1">
        <v>2</v>
      </c>
      <c r="T46" s="1">
        <v>2</v>
      </c>
      <c r="U46" s="3">
        <f t="shared" si="12"/>
        <v>3</v>
      </c>
      <c r="V46" s="3">
        <f t="shared" si="13"/>
        <v>3</v>
      </c>
      <c r="W46" s="3">
        <f t="shared" si="14"/>
        <v>0.75</v>
      </c>
      <c r="X46" s="2">
        <v>3</v>
      </c>
      <c r="Y46" s="2">
        <v>80</v>
      </c>
      <c r="Z46" s="2">
        <f t="shared" si="15"/>
        <v>3</v>
      </c>
      <c r="AA46" s="2">
        <f t="shared" si="16"/>
        <v>16</v>
      </c>
      <c r="AB46" s="2">
        <f t="shared" si="17"/>
        <v>2.375</v>
      </c>
      <c r="AC46" s="1">
        <v>2</v>
      </c>
      <c r="AD46" s="1">
        <v>18</v>
      </c>
      <c r="AE46" s="1">
        <f t="shared" si="18"/>
        <v>30</v>
      </c>
      <c r="AF46" s="1">
        <f t="shared" si="19"/>
        <v>3.75</v>
      </c>
      <c r="AG46" s="2"/>
      <c r="AH46" s="2"/>
      <c r="AI46" s="2">
        <f t="shared" si="20"/>
        <v>0</v>
      </c>
      <c r="AJ46" s="2">
        <f t="shared" si="21"/>
        <v>0</v>
      </c>
      <c r="AK46" s="1"/>
      <c r="AL46" s="1"/>
      <c r="AM46" s="3">
        <f t="shared" si="22"/>
        <v>0</v>
      </c>
      <c r="AN46" s="3">
        <f>AM46/8</f>
        <v>0</v>
      </c>
      <c r="AO46" s="2">
        <v>20</v>
      </c>
      <c r="AP46" s="2">
        <v>10</v>
      </c>
      <c r="AQ46" s="2">
        <f t="shared" si="23"/>
        <v>20</v>
      </c>
      <c r="AR46" s="2">
        <v>0</v>
      </c>
      <c r="AS46" s="2">
        <f t="shared" si="24"/>
        <v>2.5</v>
      </c>
      <c r="AT46" s="1">
        <v>10</v>
      </c>
      <c r="AU46" s="1">
        <v>10</v>
      </c>
      <c r="AV46" s="3">
        <f t="shared" si="25"/>
        <v>30</v>
      </c>
      <c r="AW46" s="3">
        <f t="shared" si="26"/>
        <v>15</v>
      </c>
      <c r="AX46" s="3">
        <f t="shared" si="27"/>
        <v>5.625</v>
      </c>
      <c r="AY46" s="2">
        <v>10</v>
      </c>
      <c r="AZ46" s="2">
        <v>10</v>
      </c>
      <c r="BA46" s="2">
        <f>(AY46-AT46)*3</f>
        <v>0</v>
      </c>
      <c r="BB46" s="2">
        <f>(AZ46-AU46)*1.5</f>
        <v>0</v>
      </c>
      <c r="BC46" s="2">
        <f t="shared" si="28"/>
        <v>0</v>
      </c>
      <c r="BD46" s="3">
        <v>17</v>
      </c>
      <c r="BE46" s="3">
        <v>19</v>
      </c>
      <c r="BF46" s="3">
        <f t="shared" si="29"/>
        <v>51</v>
      </c>
      <c r="BG46" s="3">
        <f t="shared" si="30"/>
        <v>19</v>
      </c>
      <c r="BH46" s="3">
        <f t="shared" si="31"/>
        <v>8.75</v>
      </c>
      <c r="BI46" s="2">
        <v>3</v>
      </c>
      <c r="BJ46" s="2">
        <f t="shared" si="32"/>
        <v>6</v>
      </c>
      <c r="BK46" s="57">
        <v>8</v>
      </c>
      <c r="BL46" s="2">
        <v>8</v>
      </c>
      <c r="BM46" s="2">
        <f t="shared" si="33"/>
        <v>18</v>
      </c>
      <c r="BN46" s="2">
        <f t="shared" si="57"/>
        <v>2.25</v>
      </c>
      <c r="BO46" s="3">
        <v>4</v>
      </c>
      <c r="BP46" s="3">
        <v>4</v>
      </c>
      <c r="BQ46" s="3">
        <f t="shared" si="35"/>
        <v>10</v>
      </c>
      <c r="BR46" s="3">
        <f t="shared" si="36"/>
        <v>4</v>
      </c>
      <c r="BS46" s="3">
        <f t="shared" si="37"/>
        <v>1.75</v>
      </c>
      <c r="BT46" s="2">
        <v>1</v>
      </c>
      <c r="BU46" s="2">
        <v>1</v>
      </c>
      <c r="BV46" s="2">
        <f t="shared" si="38"/>
        <v>3</v>
      </c>
      <c r="BW46" s="2">
        <f t="shared" si="39"/>
        <v>1.5</v>
      </c>
      <c r="BX46" s="2">
        <f t="shared" si="40"/>
        <v>0.5625</v>
      </c>
      <c r="BY46" s="3"/>
      <c r="BZ46" s="3"/>
      <c r="CA46" s="3">
        <f t="shared" si="41"/>
        <v>0</v>
      </c>
      <c r="CB46" s="3">
        <f t="shared" si="42"/>
        <v>0</v>
      </c>
      <c r="CC46" s="2">
        <v>2</v>
      </c>
      <c r="CD46" s="2">
        <v>1</v>
      </c>
      <c r="CE46" s="2">
        <f t="shared" si="43"/>
        <v>6</v>
      </c>
      <c r="CF46" s="2">
        <f t="shared" si="44"/>
        <v>1</v>
      </c>
      <c r="CG46" s="2">
        <f t="shared" si="45"/>
        <v>0.875</v>
      </c>
      <c r="CH46" s="3">
        <v>2</v>
      </c>
      <c r="CI46" s="3">
        <v>2</v>
      </c>
      <c r="CJ46" s="3">
        <f t="shared" si="46"/>
        <v>6</v>
      </c>
      <c r="CK46" s="3">
        <f t="shared" si="47"/>
        <v>2</v>
      </c>
      <c r="CL46" s="3">
        <f t="shared" si="76"/>
        <v>1</v>
      </c>
      <c r="CM46" s="2">
        <v>4</v>
      </c>
      <c r="CN46" s="2">
        <v>4</v>
      </c>
      <c r="CO46" s="2">
        <f t="shared" si="49"/>
        <v>6</v>
      </c>
      <c r="CP46" s="2">
        <f t="shared" si="77"/>
        <v>0.75</v>
      </c>
      <c r="CQ46" s="3"/>
      <c r="CR46" s="24"/>
      <c r="CS46" s="24">
        <f>(CR46+CQ46)*1.5</f>
        <v>0</v>
      </c>
      <c r="CT46" s="24">
        <f t="shared" si="51"/>
        <v>0</v>
      </c>
      <c r="CU46" s="18">
        <v>1</v>
      </c>
      <c r="CV46" s="2">
        <f t="shared" si="52"/>
        <v>10</v>
      </c>
      <c r="CW46" s="2">
        <f t="shared" si="53"/>
        <v>16.5</v>
      </c>
      <c r="CX46" s="2">
        <f t="shared" si="54"/>
        <v>2.0625</v>
      </c>
      <c r="CY46" s="29"/>
      <c r="CZ46" s="29"/>
      <c r="DA46" s="64">
        <f>D46+E46+I46+J46+O46+S46+T46+X46+Y46+AC46+AD46+AG46+AH46+AK46+AL46+(AO46/2)+AT46+AU46+(BA46/3)+(BB46/1.5)+BD46+BE46+BK46+BL46+BO46+BP46+BT46+BU46+BY46+BZ46+CC46+CD46+CH46+CI46+CM46+CN46+CQ46+CR46+CU46+CV46+BJ46</f>
        <v>250</v>
      </c>
      <c r="DB46" s="36"/>
      <c r="DC46" s="59">
        <f t="shared" si="56"/>
        <v>38.625</v>
      </c>
      <c r="DD46" s="50"/>
    </row>
    <row r="47" spans="1:108" x14ac:dyDescent="0.25">
      <c r="A47" s="14">
        <v>3</v>
      </c>
      <c r="B47" s="10" t="s">
        <v>43</v>
      </c>
      <c r="C47" s="1"/>
      <c r="D47" s="2">
        <v>6</v>
      </c>
      <c r="E47" s="2">
        <v>1</v>
      </c>
      <c r="F47" s="2">
        <f t="shared" si="3"/>
        <v>18</v>
      </c>
      <c r="G47" s="2">
        <f t="shared" si="4"/>
        <v>2</v>
      </c>
      <c r="H47" s="2">
        <f t="shared" si="5"/>
        <v>2.5</v>
      </c>
      <c r="I47" s="1"/>
      <c r="J47" s="1"/>
      <c r="K47" s="3">
        <f t="shared" si="6"/>
        <v>0</v>
      </c>
      <c r="L47" s="3">
        <f t="shared" si="7"/>
        <v>0</v>
      </c>
      <c r="M47" s="3">
        <f t="shared" si="8"/>
        <v>0</v>
      </c>
      <c r="N47" s="2"/>
      <c r="O47" s="2"/>
      <c r="P47" s="2">
        <f t="shared" si="9"/>
        <v>0</v>
      </c>
      <c r="Q47" s="2">
        <f t="shared" si="10"/>
        <v>0</v>
      </c>
      <c r="R47" s="2">
        <f t="shared" si="11"/>
        <v>0</v>
      </c>
      <c r="S47" s="1"/>
      <c r="T47" s="1"/>
      <c r="U47" s="3">
        <f t="shared" si="12"/>
        <v>0</v>
      </c>
      <c r="V47" s="3">
        <f t="shared" si="13"/>
        <v>0</v>
      </c>
      <c r="W47" s="3">
        <f t="shared" si="14"/>
        <v>0</v>
      </c>
      <c r="X47" s="2"/>
      <c r="Y47" s="2"/>
      <c r="Z47" s="2">
        <f t="shared" si="15"/>
        <v>0</v>
      </c>
      <c r="AA47" s="2">
        <f t="shared" si="16"/>
        <v>0</v>
      </c>
      <c r="AB47" s="2">
        <f t="shared" si="17"/>
        <v>0</v>
      </c>
      <c r="AC47" s="1"/>
      <c r="AD47" s="1"/>
      <c r="AE47" s="1">
        <f t="shared" si="18"/>
        <v>0</v>
      </c>
      <c r="AF47" s="1">
        <f t="shared" si="19"/>
        <v>0</v>
      </c>
      <c r="AG47" s="2"/>
      <c r="AH47" s="2"/>
      <c r="AI47" s="2">
        <f t="shared" si="20"/>
        <v>0</v>
      </c>
      <c r="AJ47" s="2">
        <f t="shared" si="21"/>
        <v>0</v>
      </c>
      <c r="AK47" s="1"/>
      <c r="AL47" s="1"/>
      <c r="AM47" s="3">
        <f t="shared" si="22"/>
        <v>0</v>
      </c>
      <c r="AN47" s="3">
        <f>AM47/8</f>
        <v>0</v>
      </c>
      <c r="AO47" s="2">
        <v>0</v>
      </c>
      <c r="AP47" s="2">
        <v>0</v>
      </c>
      <c r="AQ47" s="2">
        <f t="shared" si="23"/>
        <v>0</v>
      </c>
      <c r="AR47" s="2">
        <f t="shared" si="67"/>
        <v>0</v>
      </c>
      <c r="AS47" s="2">
        <f t="shared" si="24"/>
        <v>0</v>
      </c>
      <c r="AT47" s="1">
        <v>0</v>
      </c>
      <c r="AU47" s="1">
        <v>0</v>
      </c>
      <c r="AV47" s="3">
        <f t="shared" si="25"/>
        <v>0</v>
      </c>
      <c r="AW47" s="3">
        <f t="shared" si="26"/>
        <v>0</v>
      </c>
      <c r="AX47" s="3">
        <f t="shared" si="27"/>
        <v>0</v>
      </c>
      <c r="AY47" s="2">
        <v>0</v>
      </c>
      <c r="AZ47" s="2">
        <v>0</v>
      </c>
      <c r="BA47" s="2">
        <f>(AY47-AT47)*3</f>
        <v>0</v>
      </c>
      <c r="BB47" s="2">
        <f>(AZ47-AU47)*1.5</f>
        <v>0</v>
      </c>
      <c r="BC47" s="2">
        <f t="shared" si="28"/>
        <v>0</v>
      </c>
      <c r="BD47" s="3">
        <v>2</v>
      </c>
      <c r="BE47" s="3">
        <v>2</v>
      </c>
      <c r="BF47" s="3">
        <f t="shared" si="29"/>
        <v>6</v>
      </c>
      <c r="BG47" s="3">
        <f t="shared" si="30"/>
        <v>2</v>
      </c>
      <c r="BH47" s="3">
        <f t="shared" si="31"/>
        <v>1</v>
      </c>
      <c r="BI47" s="2"/>
      <c r="BJ47" s="2">
        <f t="shared" si="32"/>
        <v>0</v>
      </c>
      <c r="BK47" s="57"/>
      <c r="BL47" s="2"/>
      <c r="BM47" s="2">
        <f t="shared" si="33"/>
        <v>0</v>
      </c>
      <c r="BN47" s="2">
        <f t="shared" si="57"/>
        <v>0</v>
      </c>
      <c r="BO47" s="3"/>
      <c r="BP47" s="3"/>
      <c r="BQ47" s="3">
        <f t="shared" si="35"/>
        <v>0</v>
      </c>
      <c r="BR47" s="3">
        <f t="shared" si="36"/>
        <v>0</v>
      </c>
      <c r="BS47" s="3">
        <f t="shared" si="37"/>
        <v>0</v>
      </c>
      <c r="BT47" s="2"/>
      <c r="BU47" s="2"/>
      <c r="BV47" s="2">
        <f t="shared" si="38"/>
        <v>0</v>
      </c>
      <c r="BW47" s="2">
        <f t="shared" si="39"/>
        <v>0</v>
      </c>
      <c r="BX47" s="2">
        <f t="shared" si="40"/>
        <v>0</v>
      </c>
      <c r="BY47" s="3"/>
      <c r="BZ47" s="3"/>
      <c r="CA47" s="3">
        <f t="shared" si="41"/>
        <v>0</v>
      </c>
      <c r="CB47" s="3">
        <f t="shared" si="42"/>
        <v>0</v>
      </c>
      <c r="CC47" s="2"/>
      <c r="CD47" s="2"/>
      <c r="CE47" s="2">
        <f t="shared" si="43"/>
        <v>0</v>
      </c>
      <c r="CF47" s="2">
        <f t="shared" si="44"/>
        <v>0</v>
      </c>
      <c r="CG47" s="2">
        <f t="shared" si="45"/>
        <v>0</v>
      </c>
      <c r="CH47" s="3"/>
      <c r="CI47" s="3"/>
      <c r="CJ47" s="3">
        <f t="shared" si="46"/>
        <v>0</v>
      </c>
      <c r="CK47" s="3">
        <f t="shared" si="47"/>
        <v>0</v>
      </c>
      <c r="CL47" s="3">
        <f t="shared" si="76"/>
        <v>0</v>
      </c>
      <c r="CM47" s="2"/>
      <c r="CN47" s="2"/>
      <c r="CO47" s="2">
        <f t="shared" si="49"/>
        <v>0</v>
      </c>
      <c r="CP47" s="2">
        <f t="shared" si="77"/>
        <v>0</v>
      </c>
      <c r="CQ47" s="3"/>
      <c r="CR47" s="24"/>
      <c r="CS47" s="24">
        <f>(CR47+CQ47)*1.5</f>
        <v>0</v>
      </c>
      <c r="CT47" s="24">
        <f t="shared" si="51"/>
        <v>0</v>
      </c>
      <c r="CU47" s="18"/>
      <c r="CV47" s="2">
        <f t="shared" si="52"/>
        <v>0</v>
      </c>
      <c r="CW47" s="2">
        <f t="shared" si="53"/>
        <v>0</v>
      </c>
      <c r="CX47" s="2">
        <f t="shared" si="54"/>
        <v>0</v>
      </c>
      <c r="CY47" s="29"/>
      <c r="CZ47" s="29"/>
      <c r="DA47" s="64">
        <f>D47+E47+I47+J47+O47+S47+T47+X47+Y47+AC47+AD47+AG47+AH47+AK47+AL47+(AO47/2)+AT47+AU47+(BA47/3)+(BB47/1.5)+BD47+BE47+BK47+BL47+BO47+BP47+BT47+BU47+BY47+BZ47+CC47+CD47+CH47+CI47+CM47+CN47+CQ47+CR47+CU47+CV47+BJ47</f>
        <v>11</v>
      </c>
      <c r="DB47" s="36"/>
      <c r="DC47" s="59">
        <f t="shared" si="56"/>
        <v>3.5</v>
      </c>
      <c r="DD47" s="50"/>
    </row>
    <row r="48" spans="1:108" x14ac:dyDescent="0.25">
      <c r="A48" s="14">
        <v>4</v>
      </c>
      <c r="B48" s="10" t="s">
        <v>44</v>
      </c>
      <c r="C48" s="1"/>
      <c r="D48" s="2">
        <v>20</v>
      </c>
      <c r="E48" s="2">
        <v>1</v>
      </c>
      <c r="F48" s="2">
        <f t="shared" si="3"/>
        <v>60</v>
      </c>
      <c r="G48" s="2">
        <f t="shared" si="4"/>
        <v>2</v>
      </c>
      <c r="H48" s="2">
        <f t="shared" si="5"/>
        <v>7.75</v>
      </c>
      <c r="I48" s="1"/>
      <c r="J48" s="1"/>
      <c r="K48" s="3">
        <f t="shared" si="6"/>
        <v>0</v>
      </c>
      <c r="L48" s="3">
        <f t="shared" si="7"/>
        <v>0</v>
      </c>
      <c r="M48" s="3">
        <f t="shared" si="8"/>
        <v>0</v>
      </c>
      <c r="N48" s="2"/>
      <c r="O48" s="2"/>
      <c r="P48" s="2">
        <f t="shared" si="9"/>
        <v>0</v>
      </c>
      <c r="Q48" s="2">
        <f t="shared" si="10"/>
        <v>0</v>
      </c>
      <c r="R48" s="2">
        <f t="shared" si="11"/>
        <v>0</v>
      </c>
      <c r="S48" s="1"/>
      <c r="T48" s="1"/>
      <c r="U48" s="3">
        <f t="shared" si="12"/>
        <v>0</v>
      </c>
      <c r="V48" s="3">
        <f t="shared" si="13"/>
        <v>0</v>
      </c>
      <c r="W48" s="3">
        <f t="shared" si="14"/>
        <v>0</v>
      </c>
      <c r="X48" s="2"/>
      <c r="Y48" s="2"/>
      <c r="Z48" s="2">
        <f t="shared" si="15"/>
        <v>0</v>
      </c>
      <c r="AA48" s="2">
        <f t="shared" si="16"/>
        <v>0</v>
      </c>
      <c r="AB48" s="2">
        <f t="shared" si="17"/>
        <v>0</v>
      </c>
      <c r="AC48" s="1"/>
      <c r="AD48" s="1"/>
      <c r="AE48" s="1">
        <f t="shared" si="18"/>
        <v>0</v>
      </c>
      <c r="AF48" s="1">
        <f t="shared" si="19"/>
        <v>0</v>
      </c>
      <c r="AG48" s="2"/>
      <c r="AH48" s="2"/>
      <c r="AI48" s="2">
        <f t="shared" si="20"/>
        <v>0</v>
      </c>
      <c r="AJ48" s="2">
        <f t="shared" si="21"/>
        <v>0</v>
      </c>
      <c r="AK48" s="1"/>
      <c r="AL48" s="1"/>
      <c r="AM48" s="3">
        <f t="shared" si="22"/>
        <v>0</v>
      </c>
      <c r="AN48" s="3">
        <f>AM48/8</f>
        <v>0</v>
      </c>
      <c r="AO48" s="2">
        <v>18</v>
      </c>
      <c r="AP48" s="2">
        <v>9</v>
      </c>
      <c r="AQ48" s="2">
        <f t="shared" si="23"/>
        <v>18</v>
      </c>
      <c r="AR48" s="2">
        <v>0</v>
      </c>
      <c r="AS48" s="2">
        <f t="shared" si="24"/>
        <v>2.25</v>
      </c>
      <c r="AT48" s="1">
        <v>9</v>
      </c>
      <c r="AU48" s="1">
        <v>9</v>
      </c>
      <c r="AV48" s="3">
        <f t="shared" si="25"/>
        <v>27</v>
      </c>
      <c r="AW48" s="3">
        <f t="shared" si="26"/>
        <v>13.5</v>
      </c>
      <c r="AX48" s="3">
        <f t="shared" si="27"/>
        <v>5.0625</v>
      </c>
      <c r="AY48" s="2">
        <v>6</v>
      </c>
      <c r="AZ48" s="2">
        <v>6</v>
      </c>
      <c r="BA48" s="2">
        <v>0</v>
      </c>
      <c r="BB48" s="2">
        <v>0</v>
      </c>
      <c r="BC48" s="2">
        <f t="shared" si="28"/>
        <v>0</v>
      </c>
      <c r="BD48" s="3">
        <v>27</v>
      </c>
      <c r="BE48" s="3">
        <v>30</v>
      </c>
      <c r="BF48" s="3">
        <f t="shared" si="29"/>
        <v>81</v>
      </c>
      <c r="BG48" s="3">
        <f t="shared" si="30"/>
        <v>30</v>
      </c>
      <c r="BH48" s="3">
        <f t="shared" si="31"/>
        <v>13.875</v>
      </c>
      <c r="BI48" s="2">
        <v>3</v>
      </c>
      <c r="BJ48" s="2">
        <f t="shared" si="32"/>
        <v>6</v>
      </c>
      <c r="BK48" s="57">
        <v>14</v>
      </c>
      <c r="BL48" s="2">
        <v>14</v>
      </c>
      <c r="BM48" s="2">
        <f t="shared" si="33"/>
        <v>27</v>
      </c>
      <c r="BN48" s="2">
        <f t="shared" si="57"/>
        <v>3.375</v>
      </c>
      <c r="BO48" s="3">
        <v>1</v>
      </c>
      <c r="BP48" s="3">
        <v>1</v>
      </c>
      <c r="BQ48" s="3">
        <f t="shared" si="35"/>
        <v>2.5</v>
      </c>
      <c r="BR48" s="3">
        <f t="shared" si="36"/>
        <v>1</v>
      </c>
      <c r="BS48" s="3">
        <f t="shared" si="37"/>
        <v>0.4375</v>
      </c>
      <c r="BT48" s="2">
        <v>4</v>
      </c>
      <c r="BU48" s="2">
        <v>4</v>
      </c>
      <c r="BV48" s="2">
        <f t="shared" si="38"/>
        <v>12</v>
      </c>
      <c r="BW48" s="2">
        <f t="shared" si="39"/>
        <v>6</v>
      </c>
      <c r="BX48" s="2">
        <f t="shared" si="40"/>
        <v>2.25</v>
      </c>
      <c r="BY48" s="3">
        <v>2</v>
      </c>
      <c r="BZ48" s="3">
        <v>2</v>
      </c>
      <c r="CA48" s="3">
        <f t="shared" si="41"/>
        <v>16</v>
      </c>
      <c r="CB48" s="3">
        <f t="shared" si="42"/>
        <v>2</v>
      </c>
      <c r="CC48" s="2"/>
      <c r="CD48" s="2"/>
      <c r="CE48" s="2">
        <f t="shared" si="43"/>
        <v>0</v>
      </c>
      <c r="CF48" s="2">
        <f t="shared" si="44"/>
        <v>0</v>
      </c>
      <c r="CG48" s="2">
        <f t="shared" si="45"/>
        <v>0</v>
      </c>
      <c r="CH48" s="3">
        <v>1</v>
      </c>
      <c r="CI48" s="3">
        <v>1</v>
      </c>
      <c r="CJ48" s="3">
        <f t="shared" si="46"/>
        <v>3</v>
      </c>
      <c r="CK48" s="3">
        <f t="shared" si="47"/>
        <v>1</v>
      </c>
      <c r="CL48" s="3">
        <f t="shared" si="76"/>
        <v>0.5</v>
      </c>
      <c r="CM48" s="2">
        <v>2</v>
      </c>
      <c r="CN48" s="2">
        <v>2</v>
      </c>
      <c r="CO48" s="2">
        <f t="shared" si="49"/>
        <v>3</v>
      </c>
      <c r="CP48" s="2">
        <f t="shared" si="77"/>
        <v>0.375</v>
      </c>
      <c r="CQ48" s="3">
        <v>2</v>
      </c>
      <c r="CR48" s="24">
        <v>6</v>
      </c>
      <c r="CS48" s="24">
        <f>(CR48+CQ48)*1.5</f>
        <v>12</v>
      </c>
      <c r="CT48" s="24">
        <f t="shared" si="51"/>
        <v>1.5</v>
      </c>
      <c r="CU48" s="18">
        <v>3</v>
      </c>
      <c r="CV48" s="2">
        <f t="shared" si="52"/>
        <v>30</v>
      </c>
      <c r="CW48" s="2">
        <f t="shared" si="53"/>
        <v>49.5</v>
      </c>
      <c r="CX48" s="2">
        <f t="shared" si="54"/>
        <v>6.1875</v>
      </c>
      <c r="CY48" s="29"/>
      <c r="CZ48" s="29"/>
      <c r="DA48" s="64">
        <f>D48+E48+I48+J48+O48+S48+T48+X48+Y48+AC48+AD48+AG48+AH48+AK48+AL48+(AO48/2)+AT48+AU48+(BA48/3)+(BB48/1.5)+BD48+BE48+BK48+BL48+BO48+BP48+BT48+BU48+BY48+BZ48+CC48+CD48+CH48+CI48+CM48+CN48+CQ48+CR48+CU48+CV48+BJ48</f>
        <v>200</v>
      </c>
      <c r="DB48" s="36"/>
      <c r="DC48" s="59">
        <f t="shared" si="56"/>
        <v>45.5625</v>
      </c>
      <c r="DD48" s="50"/>
    </row>
    <row r="49" spans="1:108" x14ac:dyDescent="0.25">
      <c r="A49" s="14">
        <v>5</v>
      </c>
      <c r="B49" s="10" t="s">
        <v>45</v>
      </c>
      <c r="C49" s="1"/>
      <c r="D49" s="2">
        <v>6</v>
      </c>
      <c r="E49" s="2">
        <v>1</v>
      </c>
      <c r="F49" s="2">
        <f t="shared" si="3"/>
        <v>18</v>
      </c>
      <c r="G49" s="2">
        <f t="shared" si="4"/>
        <v>2</v>
      </c>
      <c r="H49" s="2">
        <f t="shared" si="5"/>
        <v>2.5</v>
      </c>
      <c r="I49" s="1"/>
      <c r="J49" s="1"/>
      <c r="K49" s="3">
        <f t="shared" si="6"/>
        <v>0</v>
      </c>
      <c r="L49" s="3">
        <f t="shared" si="7"/>
        <v>0</v>
      </c>
      <c r="M49" s="3">
        <f t="shared" si="8"/>
        <v>0</v>
      </c>
      <c r="N49" s="2"/>
      <c r="O49" s="2"/>
      <c r="P49" s="2">
        <f t="shared" si="9"/>
        <v>0</v>
      </c>
      <c r="Q49" s="2">
        <f t="shared" si="10"/>
        <v>0</v>
      </c>
      <c r="R49" s="2">
        <f t="shared" si="11"/>
        <v>0</v>
      </c>
      <c r="S49" s="1"/>
      <c r="T49" s="1"/>
      <c r="U49" s="3">
        <f t="shared" si="12"/>
        <v>0</v>
      </c>
      <c r="V49" s="3">
        <f t="shared" si="13"/>
        <v>0</v>
      </c>
      <c r="W49" s="3">
        <f t="shared" si="14"/>
        <v>0</v>
      </c>
      <c r="X49" s="2"/>
      <c r="Y49" s="2"/>
      <c r="Z49" s="2">
        <f t="shared" si="15"/>
        <v>0</v>
      </c>
      <c r="AA49" s="2">
        <f t="shared" si="16"/>
        <v>0</v>
      </c>
      <c r="AB49" s="2">
        <f t="shared" si="17"/>
        <v>0</v>
      </c>
      <c r="AC49" s="1"/>
      <c r="AD49" s="1"/>
      <c r="AE49" s="1">
        <f t="shared" si="18"/>
        <v>0</v>
      </c>
      <c r="AF49" s="1">
        <f t="shared" si="19"/>
        <v>0</v>
      </c>
      <c r="AG49" s="2"/>
      <c r="AH49" s="2"/>
      <c r="AI49" s="2">
        <f t="shared" si="20"/>
        <v>0</v>
      </c>
      <c r="AJ49" s="2">
        <f t="shared" si="21"/>
        <v>0</v>
      </c>
      <c r="AK49" s="1"/>
      <c r="AL49" s="1"/>
      <c r="AM49" s="3">
        <f t="shared" si="22"/>
        <v>0</v>
      </c>
      <c r="AN49" s="3">
        <f>AM49/8</f>
        <v>0</v>
      </c>
      <c r="AO49" s="2">
        <v>2</v>
      </c>
      <c r="AP49" s="2">
        <v>1</v>
      </c>
      <c r="AQ49" s="2">
        <f t="shared" si="23"/>
        <v>2</v>
      </c>
      <c r="AR49" s="2">
        <f t="shared" si="67"/>
        <v>2</v>
      </c>
      <c r="AS49" s="2">
        <f t="shared" si="24"/>
        <v>0.5</v>
      </c>
      <c r="AT49" s="1">
        <v>1</v>
      </c>
      <c r="AU49" s="1">
        <v>1</v>
      </c>
      <c r="AV49" s="3">
        <f t="shared" si="25"/>
        <v>3</v>
      </c>
      <c r="AW49" s="3">
        <f t="shared" si="26"/>
        <v>1.5</v>
      </c>
      <c r="AX49" s="3">
        <f t="shared" si="27"/>
        <v>0.5625</v>
      </c>
      <c r="AY49" s="2">
        <v>1</v>
      </c>
      <c r="AZ49" s="2">
        <v>1</v>
      </c>
      <c r="BA49" s="2">
        <f>(AY49-AT49)*3</f>
        <v>0</v>
      </c>
      <c r="BB49" s="2">
        <f>(AZ49-AU49)*1.5</f>
        <v>0</v>
      </c>
      <c r="BC49" s="2">
        <f t="shared" si="28"/>
        <v>0</v>
      </c>
      <c r="BD49" s="3">
        <v>10</v>
      </c>
      <c r="BE49" s="3">
        <v>12</v>
      </c>
      <c r="BF49" s="3">
        <f t="shared" si="29"/>
        <v>30</v>
      </c>
      <c r="BG49" s="3">
        <f t="shared" si="30"/>
        <v>12</v>
      </c>
      <c r="BH49" s="3">
        <f t="shared" si="31"/>
        <v>5.25</v>
      </c>
      <c r="BI49" s="2"/>
      <c r="BJ49" s="2">
        <f t="shared" si="32"/>
        <v>0</v>
      </c>
      <c r="BK49" s="57">
        <v>4</v>
      </c>
      <c r="BL49" s="2">
        <v>4</v>
      </c>
      <c r="BM49" s="2">
        <f t="shared" si="33"/>
        <v>6</v>
      </c>
      <c r="BN49" s="2">
        <f t="shared" si="57"/>
        <v>0.75</v>
      </c>
      <c r="BO49" s="3"/>
      <c r="BP49" s="3"/>
      <c r="BQ49" s="3">
        <f t="shared" si="35"/>
        <v>0</v>
      </c>
      <c r="BR49" s="3">
        <f t="shared" si="36"/>
        <v>0</v>
      </c>
      <c r="BS49" s="3">
        <f t="shared" si="37"/>
        <v>0</v>
      </c>
      <c r="BT49" s="2"/>
      <c r="BU49" s="2"/>
      <c r="BV49" s="2">
        <f t="shared" si="38"/>
        <v>0</v>
      </c>
      <c r="BW49" s="2">
        <f t="shared" si="39"/>
        <v>0</v>
      </c>
      <c r="BX49" s="2">
        <f t="shared" si="40"/>
        <v>0</v>
      </c>
      <c r="BY49" s="3"/>
      <c r="BZ49" s="3"/>
      <c r="CA49" s="3">
        <f t="shared" si="41"/>
        <v>0</v>
      </c>
      <c r="CB49" s="3">
        <f t="shared" si="42"/>
        <v>0</v>
      </c>
      <c r="CC49" s="2"/>
      <c r="CD49" s="2"/>
      <c r="CE49" s="2">
        <f t="shared" si="43"/>
        <v>0</v>
      </c>
      <c r="CF49" s="2">
        <f t="shared" si="44"/>
        <v>0</v>
      </c>
      <c r="CG49" s="2">
        <f t="shared" si="45"/>
        <v>0</v>
      </c>
      <c r="CH49" s="3"/>
      <c r="CI49" s="3"/>
      <c r="CJ49" s="3">
        <f t="shared" si="46"/>
        <v>0</v>
      </c>
      <c r="CK49" s="3">
        <f t="shared" si="47"/>
        <v>0</v>
      </c>
      <c r="CL49" s="3">
        <f t="shared" si="76"/>
        <v>0</v>
      </c>
      <c r="CM49" s="2"/>
      <c r="CN49" s="2"/>
      <c r="CO49" s="2">
        <f t="shared" si="49"/>
        <v>0</v>
      </c>
      <c r="CP49" s="2">
        <f t="shared" si="77"/>
        <v>0</v>
      </c>
      <c r="CQ49" s="3"/>
      <c r="CR49" s="24"/>
      <c r="CS49" s="24">
        <f>(CR49+CQ49)*1.5</f>
        <v>0</v>
      </c>
      <c r="CT49" s="24">
        <f t="shared" si="51"/>
        <v>0</v>
      </c>
      <c r="CU49" s="18">
        <v>1</v>
      </c>
      <c r="CV49" s="2">
        <f t="shared" si="52"/>
        <v>10</v>
      </c>
      <c r="CW49" s="2">
        <f t="shared" si="53"/>
        <v>16.5</v>
      </c>
      <c r="CX49" s="2">
        <f t="shared" si="54"/>
        <v>2.0625</v>
      </c>
      <c r="CY49" s="29"/>
      <c r="CZ49" s="29"/>
      <c r="DA49" s="64">
        <f>D49+E49+I49+J49+O49+S49+T49+X49+Y49+AC49+AD49+AG49+AH49+AK49+AL49+(AO49/2)+AT49+AU49+(BA49/3)+(BB49/1.5)+BD49+BE49+BK49+BL49+BO49+BP49+BT49+BU49+BY49+BZ49+CC49+CD49+CH49+CI49+CM49+CN49+CQ49+CR49+CU49+CV49+BJ49</f>
        <v>51</v>
      </c>
      <c r="DB49" s="36"/>
      <c r="DC49" s="59">
        <f t="shared" si="56"/>
        <v>11.625</v>
      </c>
      <c r="DD49" s="50"/>
    </row>
    <row r="50" spans="1:108" ht="27" customHeight="1" x14ac:dyDescent="0.25">
      <c r="A50" s="14"/>
      <c r="B50" s="68" t="s">
        <v>46</v>
      </c>
      <c r="C50" s="68"/>
      <c r="D50" s="2"/>
      <c r="E50" s="2"/>
      <c r="F50" s="2"/>
      <c r="G50" s="2"/>
      <c r="H50" s="2"/>
      <c r="I50" s="1"/>
      <c r="J50" s="1"/>
      <c r="K50" s="3"/>
      <c r="L50" s="3"/>
      <c r="M50" s="3"/>
      <c r="N50" s="2"/>
      <c r="O50" s="2"/>
      <c r="P50" s="2"/>
      <c r="Q50" s="2"/>
      <c r="R50" s="2"/>
      <c r="S50" s="1"/>
      <c r="T50" s="1"/>
      <c r="U50" s="3"/>
      <c r="V50" s="3"/>
      <c r="W50" s="3"/>
      <c r="X50" s="2"/>
      <c r="Y50" s="2"/>
      <c r="Z50" s="2"/>
      <c r="AA50" s="2"/>
      <c r="AB50" s="2"/>
      <c r="AC50" s="1"/>
      <c r="AD50" s="1"/>
      <c r="AE50" s="1"/>
      <c r="AF50" s="1"/>
      <c r="AG50" s="2"/>
      <c r="AH50" s="2"/>
      <c r="AI50" s="2"/>
      <c r="AJ50" s="2"/>
      <c r="AK50" s="1"/>
      <c r="AL50" s="1"/>
      <c r="AM50" s="3"/>
      <c r="AN50" s="3"/>
      <c r="AO50" s="2"/>
      <c r="AP50" s="2"/>
      <c r="AQ50" s="2"/>
      <c r="AR50" s="2"/>
      <c r="AS50" s="2"/>
      <c r="AT50" s="1"/>
      <c r="AU50" s="3"/>
      <c r="AV50" s="3"/>
      <c r="AW50" s="3"/>
      <c r="AX50" s="3"/>
      <c r="AY50" s="2"/>
      <c r="AZ50" s="2"/>
      <c r="BA50" s="2"/>
      <c r="BB50" s="2"/>
      <c r="BC50" s="2"/>
      <c r="BD50" s="3"/>
      <c r="BE50" s="3"/>
      <c r="BF50" s="3"/>
      <c r="BG50" s="3">
        <f t="shared" si="30"/>
        <v>0</v>
      </c>
      <c r="BH50" s="3"/>
      <c r="BI50" s="2"/>
      <c r="BJ50" s="2"/>
      <c r="BK50" s="57"/>
      <c r="BL50" s="2"/>
      <c r="BM50" s="2"/>
      <c r="BN50" s="2"/>
      <c r="BO50" s="3"/>
      <c r="BP50" s="3"/>
      <c r="BQ50" s="3"/>
      <c r="BR50" s="3"/>
      <c r="BS50" s="3"/>
      <c r="BT50" s="2"/>
      <c r="BU50" s="2"/>
      <c r="BV50" s="2"/>
      <c r="BW50" s="2"/>
      <c r="BX50" s="2"/>
      <c r="BY50" s="3"/>
      <c r="BZ50" s="3"/>
      <c r="CA50" s="3"/>
      <c r="CB50" s="3"/>
      <c r="CC50" s="2"/>
      <c r="CD50" s="2"/>
      <c r="CE50" s="2"/>
      <c r="CF50" s="2"/>
      <c r="CG50" s="2"/>
      <c r="CH50" s="3"/>
      <c r="CI50" s="3"/>
      <c r="CJ50" s="3"/>
      <c r="CK50" s="3"/>
      <c r="CL50" s="3"/>
      <c r="CM50" s="2"/>
      <c r="CN50" s="2"/>
      <c r="CO50" s="2">
        <f t="shared" si="49"/>
        <v>0</v>
      </c>
      <c r="CP50" s="2"/>
      <c r="CQ50" s="3"/>
      <c r="CR50" s="24"/>
      <c r="CS50" s="24"/>
      <c r="CT50" s="24"/>
      <c r="CU50" s="18"/>
      <c r="CV50" s="2"/>
      <c r="CW50" s="2"/>
      <c r="CX50" s="2"/>
      <c r="CY50" s="29"/>
      <c r="CZ50" s="29"/>
      <c r="DA50" s="64"/>
      <c r="DB50" s="36"/>
      <c r="DC50" s="59"/>
      <c r="DD50" s="50"/>
    </row>
    <row r="51" spans="1:108" ht="20.45" customHeight="1" x14ac:dyDescent="0.25">
      <c r="A51" s="14">
        <v>1</v>
      </c>
      <c r="B51" s="10" t="s">
        <v>47</v>
      </c>
      <c r="C51" s="1"/>
      <c r="D51" s="2">
        <v>13</v>
      </c>
      <c r="E51" s="2">
        <v>1</v>
      </c>
      <c r="F51" s="2">
        <f t="shared" si="3"/>
        <v>39</v>
      </c>
      <c r="G51" s="2">
        <f t="shared" si="4"/>
        <v>2</v>
      </c>
      <c r="H51" s="2">
        <f t="shared" si="5"/>
        <v>5.125</v>
      </c>
      <c r="I51" s="1"/>
      <c r="J51" s="1"/>
      <c r="K51" s="3">
        <f t="shared" si="6"/>
        <v>0</v>
      </c>
      <c r="L51" s="3">
        <f t="shared" si="7"/>
        <v>0</v>
      </c>
      <c r="M51" s="3">
        <f t="shared" si="8"/>
        <v>0</v>
      </c>
      <c r="N51" s="2"/>
      <c r="O51" s="2"/>
      <c r="P51" s="2">
        <f t="shared" si="9"/>
        <v>0</v>
      </c>
      <c r="Q51" s="2">
        <f t="shared" si="10"/>
        <v>0</v>
      </c>
      <c r="R51" s="2">
        <f t="shared" si="11"/>
        <v>0</v>
      </c>
      <c r="S51" s="1"/>
      <c r="T51" s="1"/>
      <c r="U51" s="3">
        <f>S51*1.5</f>
        <v>0</v>
      </c>
      <c r="V51" s="3">
        <f t="shared" si="13"/>
        <v>0</v>
      </c>
      <c r="W51" s="3">
        <f t="shared" si="14"/>
        <v>0</v>
      </c>
      <c r="X51" s="2"/>
      <c r="Y51" s="2"/>
      <c r="Z51" s="2">
        <f t="shared" si="15"/>
        <v>0</v>
      </c>
      <c r="AA51" s="2">
        <f t="shared" si="16"/>
        <v>0</v>
      </c>
      <c r="AB51" s="2">
        <f t="shared" si="17"/>
        <v>0</v>
      </c>
      <c r="AC51" s="1"/>
      <c r="AD51" s="1"/>
      <c r="AE51" s="1">
        <f t="shared" si="18"/>
        <v>0</v>
      </c>
      <c r="AF51" s="1">
        <f t="shared" si="19"/>
        <v>0</v>
      </c>
      <c r="AG51" s="2"/>
      <c r="AH51" s="2"/>
      <c r="AI51" s="2">
        <f t="shared" si="20"/>
        <v>0</v>
      </c>
      <c r="AJ51" s="2">
        <f t="shared" si="21"/>
        <v>0</v>
      </c>
      <c r="AK51" s="1"/>
      <c r="AL51" s="1"/>
      <c r="AM51" s="3">
        <f t="shared" si="22"/>
        <v>0</v>
      </c>
      <c r="AN51" s="3">
        <f t="shared" ref="AN51:AN58" si="78">AM51/8</f>
        <v>0</v>
      </c>
      <c r="AO51" s="2">
        <v>0</v>
      </c>
      <c r="AP51" s="2"/>
      <c r="AQ51" s="2">
        <f t="shared" si="23"/>
        <v>0</v>
      </c>
      <c r="AR51" s="2">
        <f t="shared" si="67"/>
        <v>0</v>
      </c>
      <c r="AS51" s="2">
        <f t="shared" si="24"/>
        <v>0</v>
      </c>
      <c r="AT51" s="1"/>
      <c r="AU51" s="3"/>
      <c r="AV51" s="3">
        <f t="shared" si="25"/>
        <v>0</v>
      </c>
      <c r="AW51" s="3">
        <f t="shared" si="26"/>
        <v>0</v>
      </c>
      <c r="AX51" s="3">
        <f t="shared" si="27"/>
        <v>0</v>
      </c>
      <c r="AY51" s="2"/>
      <c r="AZ51" s="2"/>
      <c r="BA51" s="2">
        <f t="shared" ref="BA51:BA58" si="79">(AY51-AT51)*3</f>
        <v>0</v>
      </c>
      <c r="BB51" s="2">
        <f t="shared" ref="BB51:BB58" si="80">(AZ51-AU51)*1.5</f>
        <v>0</v>
      </c>
      <c r="BC51" s="2">
        <f t="shared" si="28"/>
        <v>0</v>
      </c>
      <c r="BD51" s="3">
        <v>8</v>
      </c>
      <c r="BE51" s="3">
        <v>11</v>
      </c>
      <c r="BF51" s="3">
        <f t="shared" si="29"/>
        <v>24</v>
      </c>
      <c r="BG51" s="3">
        <f t="shared" si="30"/>
        <v>11</v>
      </c>
      <c r="BH51" s="3">
        <f t="shared" si="31"/>
        <v>4.375</v>
      </c>
      <c r="BI51" s="2"/>
      <c r="BJ51" s="2">
        <f t="shared" si="32"/>
        <v>0</v>
      </c>
      <c r="BK51" s="57">
        <v>18</v>
      </c>
      <c r="BL51" s="2">
        <v>18</v>
      </c>
      <c r="BM51" s="2">
        <f t="shared" si="33"/>
        <v>27</v>
      </c>
      <c r="BN51" s="2">
        <f t="shared" si="57"/>
        <v>3.375</v>
      </c>
      <c r="BO51" s="3"/>
      <c r="BP51" s="3"/>
      <c r="BQ51" s="3">
        <f t="shared" si="35"/>
        <v>0</v>
      </c>
      <c r="BR51" s="3">
        <f t="shared" si="36"/>
        <v>0</v>
      </c>
      <c r="BS51" s="3">
        <f t="shared" si="37"/>
        <v>0</v>
      </c>
      <c r="BT51" s="2"/>
      <c r="BU51" s="2"/>
      <c r="BV51" s="2">
        <f t="shared" si="38"/>
        <v>0</v>
      </c>
      <c r="BW51" s="2">
        <f t="shared" si="39"/>
        <v>0</v>
      </c>
      <c r="BX51" s="2">
        <f t="shared" si="40"/>
        <v>0</v>
      </c>
      <c r="BY51" s="3"/>
      <c r="BZ51" s="3"/>
      <c r="CA51" s="3">
        <f t="shared" si="41"/>
        <v>0</v>
      </c>
      <c r="CB51" s="3">
        <f t="shared" si="42"/>
        <v>0</v>
      </c>
      <c r="CC51" s="2"/>
      <c r="CD51" s="2"/>
      <c r="CE51" s="2">
        <f t="shared" si="43"/>
        <v>0</v>
      </c>
      <c r="CF51" s="2">
        <f t="shared" si="44"/>
        <v>0</v>
      </c>
      <c r="CG51" s="2">
        <f t="shared" si="45"/>
        <v>0</v>
      </c>
      <c r="CH51" s="3"/>
      <c r="CI51" s="3"/>
      <c r="CJ51" s="3">
        <f t="shared" si="46"/>
        <v>0</v>
      </c>
      <c r="CK51" s="3">
        <f t="shared" si="47"/>
        <v>0</v>
      </c>
      <c r="CL51" s="3">
        <f t="shared" ref="CL51:CL58" si="81">(CJ51+CK51)/8</f>
        <v>0</v>
      </c>
      <c r="CM51" s="2"/>
      <c r="CN51" s="2"/>
      <c r="CO51" s="2">
        <f t="shared" si="49"/>
        <v>0</v>
      </c>
      <c r="CP51" s="2">
        <f t="shared" ref="CP51:CP58" si="82">CO51/8</f>
        <v>0</v>
      </c>
      <c r="CQ51" s="3"/>
      <c r="CR51" s="24"/>
      <c r="CS51" s="24">
        <f t="shared" ref="CS51:CS58" si="83">(CR51+CQ51)*1.5</f>
        <v>0</v>
      </c>
      <c r="CT51" s="24">
        <f t="shared" si="51"/>
        <v>0</v>
      </c>
      <c r="CU51" s="18"/>
      <c r="CV51" s="2">
        <f t="shared" si="52"/>
        <v>0</v>
      </c>
      <c r="CW51" s="2">
        <f t="shared" si="53"/>
        <v>0</v>
      </c>
      <c r="CX51" s="2">
        <f t="shared" si="54"/>
        <v>0</v>
      </c>
      <c r="CY51" s="29"/>
      <c r="CZ51" s="29"/>
      <c r="DA51" s="64">
        <f t="shared" ref="DA51:DA58" si="84">D51+E51+I51+J51+O51+S51+T51+X51+Y51+AC51+AD51+AG51+AH51+AK51+AL51+(AO51/2)+AT51+AU51+(BA51/3)+(BB51/1.5)+BD51+BE51+BK51+BL51+BO51+BP51+BT51+BU51+BY51+BZ51+CC51+CD51+CH51+CI51+CM51+CN51+CQ51+CR51+CU51+CV51+BJ51</f>
        <v>69</v>
      </c>
      <c r="DB51" s="36"/>
      <c r="DC51" s="59">
        <f t="shared" si="56"/>
        <v>12.875</v>
      </c>
      <c r="DD51" s="50"/>
    </row>
    <row r="52" spans="1:108" ht="19.149999999999999" customHeight="1" x14ac:dyDescent="0.25">
      <c r="A52" s="14">
        <v>2</v>
      </c>
      <c r="B52" s="10" t="s">
        <v>48</v>
      </c>
      <c r="C52" s="1"/>
      <c r="D52" s="2">
        <v>13</v>
      </c>
      <c r="E52" s="2">
        <v>1</v>
      </c>
      <c r="F52" s="2">
        <f t="shared" si="3"/>
        <v>39</v>
      </c>
      <c r="G52" s="2">
        <f t="shared" si="4"/>
        <v>2</v>
      </c>
      <c r="H52" s="2">
        <f t="shared" si="5"/>
        <v>5.125</v>
      </c>
      <c r="I52" s="1"/>
      <c r="J52" s="1"/>
      <c r="K52" s="3">
        <f t="shared" si="6"/>
        <v>0</v>
      </c>
      <c r="L52" s="3">
        <f t="shared" si="7"/>
        <v>0</v>
      </c>
      <c r="M52" s="3">
        <f t="shared" si="8"/>
        <v>0</v>
      </c>
      <c r="N52" s="2"/>
      <c r="O52" s="2"/>
      <c r="P52" s="2">
        <f t="shared" si="9"/>
        <v>0</v>
      </c>
      <c r="Q52" s="2">
        <f t="shared" si="10"/>
        <v>0</v>
      </c>
      <c r="R52" s="2">
        <f t="shared" si="11"/>
        <v>0</v>
      </c>
      <c r="S52" s="1"/>
      <c r="T52" s="1"/>
      <c r="U52" s="3">
        <f t="shared" si="12"/>
        <v>0</v>
      </c>
      <c r="V52" s="3">
        <f t="shared" si="13"/>
        <v>0</v>
      </c>
      <c r="W52" s="3">
        <f t="shared" si="14"/>
        <v>0</v>
      </c>
      <c r="X52" s="2"/>
      <c r="Y52" s="2"/>
      <c r="Z52" s="2">
        <f t="shared" si="15"/>
        <v>0</v>
      </c>
      <c r="AA52" s="2">
        <f t="shared" si="16"/>
        <v>0</v>
      </c>
      <c r="AB52" s="2">
        <f t="shared" si="17"/>
        <v>0</v>
      </c>
      <c r="AC52" s="1"/>
      <c r="AD52" s="1"/>
      <c r="AE52" s="1">
        <f t="shared" si="18"/>
        <v>0</v>
      </c>
      <c r="AF52" s="1">
        <f t="shared" si="19"/>
        <v>0</v>
      </c>
      <c r="AG52" s="2"/>
      <c r="AH52" s="2"/>
      <c r="AI52" s="2">
        <f t="shared" si="20"/>
        <v>0</v>
      </c>
      <c r="AJ52" s="2">
        <f t="shared" si="21"/>
        <v>0</v>
      </c>
      <c r="AK52" s="1"/>
      <c r="AL52" s="1"/>
      <c r="AM52" s="3">
        <f t="shared" si="22"/>
        <v>0</v>
      </c>
      <c r="AN52" s="3">
        <f t="shared" si="78"/>
        <v>0</v>
      </c>
      <c r="AO52" s="2">
        <v>0</v>
      </c>
      <c r="AP52" s="2"/>
      <c r="AQ52" s="2">
        <f t="shared" si="23"/>
        <v>0</v>
      </c>
      <c r="AR52" s="2">
        <f t="shared" si="67"/>
        <v>0</v>
      </c>
      <c r="AS52" s="2">
        <f t="shared" si="24"/>
        <v>0</v>
      </c>
      <c r="AT52" s="1"/>
      <c r="AU52" s="3"/>
      <c r="AV52" s="3">
        <f t="shared" si="25"/>
        <v>0</v>
      </c>
      <c r="AW52" s="3">
        <f t="shared" si="26"/>
        <v>0</v>
      </c>
      <c r="AX52" s="3">
        <f t="shared" si="27"/>
        <v>0</v>
      </c>
      <c r="AY52" s="2"/>
      <c r="AZ52" s="2"/>
      <c r="BA52" s="2">
        <f t="shared" si="79"/>
        <v>0</v>
      </c>
      <c r="BB52" s="2">
        <f t="shared" si="80"/>
        <v>0</v>
      </c>
      <c r="BC52" s="2">
        <f t="shared" si="28"/>
        <v>0</v>
      </c>
      <c r="BD52" s="3">
        <v>4</v>
      </c>
      <c r="BE52" s="3">
        <v>8</v>
      </c>
      <c r="BF52" s="3">
        <f t="shared" si="29"/>
        <v>12</v>
      </c>
      <c r="BG52" s="3">
        <f t="shared" si="30"/>
        <v>8</v>
      </c>
      <c r="BH52" s="3">
        <f t="shared" si="31"/>
        <v>2.5</v>
      </c>
      <c r="BI52" s="2"/>
      <c r="BJ52" s="2">
        <f t="shared" si="32"/>
        <v>0</v>
      </c>
      <c r="BK52" s="57"/>
      <c r="BL52" s="2"/>
      <c r="BM52" s="2">
        <f t="shared" si="33"/>
        <v>0</v>
      </c>
      <c r="BN52" s="2">
        <f t="shared" si="57"/>
        <v>0</v>
      </c>
      <c r="BO52" s="3"/>
      <c r="BP52" s="3"/>
      <c r="BQ52" s="3">
        <f t="shared" si="35"/>
        <v>0</v>
      </c>
      <c r="BR52" s="3">
        <f t="shared" si="36"/>
        <v>0</v>
      </c>
      <c r="BS52" s="3">
        <f t="shared" si="37"/>
        <v>0</v>
      </c>
      <c r="BT52" s="2"/>
      <c r="BU52" s="2"/>
      <c r="BV52" s="2">
        <f t="shared" si="38"/>
        <v>0</v>
      </c>
      <c r="BW52" s="2">
        <f t="shared" si="39"/>
        <v>0</v>
      </c>
      <c r="BX52" s="2">
        <f t="shared" si="40"/>
        <v>0</v>
      </c>
      <c r="BY52" s="3"/>
      <c r="BZ52" s="3"/>
      <c r="CA52" s="3">
        <f t="shared" si="41"/>
        <v>0</v>
      </c>
      <c r="CB52" s="3">
        <f t="shared" si="42"/>
        <v>0</v>
      </c>
      <c r="CC52" s="2"/>
      <c r="CD52" s="2"/>
      <c r="CE52" s="2">
        <f t="shared" si="43"/>
        <v>0</v>
      </c>
      <c r="CF52" s="2">
        <f t="shared" si="44"/>
        <v>0</v>
      </c>
      <c r="CG52" s="2">
        <f t="shared" si="45"/>
        <v>0</v>
      </c>
      <c r="CH52" s="3"/>
      <c r="CI52" s="3"/>
      <c r="CJ52" s="3">
        <f t="shared" si="46"/>
        <v>0</v>
      </c>
      <c r="CK52" s="3">
        <f t="shared" si="47"/>
        <v>0</v>
      </c>
      <c r="CL52" s="3">
        <f t="shared" si="81"/>
        <v>0</v>
      </c>
      <c r="CM52" s="2"/>
      <c r="CN52" s="2"/>
      <c r="CO52" s="2">
        <f t="shared" si="49"/>
        <v>0</v>
      </c>
      <c r="CP52" s="2">
        <f t="shared" si="82"/>
        <v>0</v>
      </c>
      <c r="CQ52" s="3"/>
      <c r="CR52" s="24"/>
      <c r="CS52" s="24">
        <f t="shared" si="83"/>
        <v>0</v>
      </c>
      <c r="CT52" s="24">
        <f t="shared" si="51"/>
        <v>0</v>
      </c>
      <c r="CU52" s="18"/>
      <c r="CV52" s="2">
        <f t="shared" si="52"/>
        <v>0</v>
      </c>
      <c r="CW52" s="2">
        <f t="shared" si="53"/>
        <v>0</v>
      </c>
      <c r="CX52" s="2">
        <f t="shared" si="54"/>
        <v>0</v>
      </c>
      <c r="CY52" s="29"/>
      <c r="CZ52" s="29"/>
      <c r="DA52" s="64">
        <f t="shared" si="84"/>
        <v>26</v>
      </c>
      <c r="DB52" s="36"/>
      <c r="DC52" s="59">
        <f t="shared" si="56"/>
        <v>7.625</v>
      </c>
      <c r="DD52" s="50"/>
    </row>
    <row r="53" spans="1:108" ht="14.45" customHeight="1" x14ac:dyDescent="0.25">
      <c r="A53" s="14">
        <v>3</v>
      </c>
      <c r="B53" s="10" t="s">
        <v>49</v>
      </c>
      <c r="C53" s="1"/>
      <c r="D53" s="2">
        <v>13</v>
      </c>
      <c r="E53" s="2">
        <v>1</v>
      </c>
      <c r="F53" s="2">
        <f t="shared" si="3"/>
        <v>39</v>
      </c>
      <c r="G53" s="2">
        <f t="shared" si="4"/>
        <v>2</v>
      </c>
      <c r="H53" s="2">
        <f t="shared" si="5"/>
        <v>5.125</v>
      </c>
      <c r="I53" s="1"/>
      <c r="J53" s="1"/>
      <c r="K53" s="3">
        <f t="shared" si="6"/>
        <v>0</v>
      </c>
      <c r="L53" s="3">
        <f t="shared" si="7"/>
        <v>0</v>
      </c>
      <c r="M53" s="3">
        <f t="shared" si="8"/>
        <v>0</v>
      </c>
      <c r="N53" s="2"/>
      <c r="O53" s="2"/>
      <c r="P53" s="2">
        <f t="shared" si="9"/>
        <v>0</v>
      </c>
      <c r="Q53" s="2">
        <f t="shared" si="10"/>
        <v>0</v>
      </c>
      <c r="R53" s="2">
        <f t="shared" si="11"/>
        <v>0</v>
      </c>
      <c r="S53" s="1"/>
      <c r="T53" s="1"/>
      <c r="U53" s="3">
        <f t="shared" si="12"/>
        <v>0</v>
      </c>
      <c r="V53" s="3">
        <f t="shared" si="13"/>
        <v>0</v>
      </c>
      <c r="W53" s="3">
        <f t="shared" si="14"/>
        <v>0</v>
      </c>
      <c r="X53" s="2"/>
      <c r="Y53" s="2"/>
      <c r="Z53" s="2">
        <f t="shared" si="15"/>
        <v>0</v>
      </c>
      <c r="AA53" s="2">
        <f t="shared" si="16"/>
        <v>0</v>
      </c>
      <c r="AB53" s="2">
        <f t="shared" si="17"/>
        <v>0</v>
      </c>
      <c r="AC53" s="1"/>
      <c r="AD53" s="1"/>
      <c r="AE53" s="1">
        <f t="shared" si="18"/>
        <v>0</v>
      </c>
      <c r="AF53" s="1">
        <f t="shared" si="19"/>
        <v>0</v>
      </c>
      <c r="AG53" s="2"/>
      <c r="AH53" s="2"/>
      <c r="AI53" s="2">
        <f t="shared" si="20"/>
        <v>0</v>
      </c>
      <c r="AJ53" s="2">
        <f t="shared" si="21"/>
        <v>0</v>
      </c>
      <c r="AK53" s="1"/>
      <c r="AL53" s="1"/>
      <c r="AM53" s="3">
        <f t="shared" si="22"/>
        <v>0</v>
      </c>
      <c r="AN53" s="3">
        <f t="shared" si="78"/>
        <v>0</v>
      </c>
      <c r="AO53" s="2">
        <v>0</v>
      </c>
      <c r="AP53" s="2"/>
      <c r="AQ53" s="2">
        <f t="shared" si="23"/>
        <v>0</v>
      </c>
      <c r="AR53" s="2">
        <f t="shared" si="67"/>
        <v>0</v>
      </c>
      <c r="AS53" s="2">
        <f t="shared" si="24"/>
        <v>0</v>
      </c>
      <c r="AT53" s="1"/>
      <c r="AU53" s="3"/>
      <c r="AV53" s="3">
        <f t="shared" si="25"/>
        <v>0</v>
      </c>
      <c r="AW53" s="3">
        <f t="shared" si="26"/>
        <v>0</v>
      </c>
      <c r="AX53" s="3">
        <f t="shared" si="27"/>
        <v>0</v>
      </c>
      <c r="AY53" s="2"/>
      <c r="AZ53" s="2"/>
      <c r="BA53" s="2">
        <f t="shared" si="79"/>
        <v>0</v>
      </c>
      <c r="BB53" s="2">
        <f t="shared" si="80"/>
        <v>0</v>
      </c>
      <c r="BC53" s="2">
        <f t="shared" si="28"/>
        <v>0</v>
      </c>
      <c r="BD53" s="3">
        <v>4</v>
      </c>
      <c r="BE53" s="3">
        <v>8</v>
      </c>
      <c r="BF53" s="3">
        <f t="shared" si="29"/>
        <v>12</v>
      </c>
      <c r="BG53" s="3">
        <f t="shared" si="30"/>
        <v>8</v>
      </c>
      <c r="BH53" s="3">
        <f t="shared" si="31"/>
        <v>2.5</v>
      </c>
      <c r="BI53" s="2"/>
      <c r="BJ53" s="2">
        <f t="shared" si="32"/>
        <v>0</v>
      </c>
      <c r="BK53" s="57"/>
      <c r="BL53" s="2"/>
      <c r="BM53" s="2">
        <f t="shared" si="33"/>
        <v>0</v>
      </c>
      <c r="BN53" s="2">
        <f t="shared" si="57"/>
        <v>0</v>
      </c>
      <c r="BO53" s="3"/>
      <c r="BP53" s="3"/>
      <c r="BQ53" s="3">
        <f t="shared" si="35"/>
        <v>0</v>
      </c>
      <c r="BR53" s="3">
        <f t="shared" si="36"/>
        <v>0</v>
      </c>
      <c r="BS53" s="3">
        <f t="shared" si="37"/>
        <v>0</v>
      </c>
      <c r="BT53" s="2"/>
      <c r="BU53" s="2"/>
      <c r="BV53" s="2">
        <f t="shared" si="38"/>
        <v>0</v>
      </c>
      <c r="BW53" s="2">
        <f t="shared" si="39"/>
        <v>0</v>
      </c>
      <c r="BX53" s="2">
        <f t="shared" si="40"/>
        <v>0</v>
      </c>
      <c r="BY53" s="3"/>
      <c r="BZ53" s="3"/>
      <c r="CA53" s="3">
        <f t="shared" si="41"/>
        <v>0</v>
      </c>
      <c r="CB53" s="3">
        <f t="shared" si="42"/>
        <v>0</v>
      </c>
      <c r="CC53" s="2"/>
      <c r="CD53" s="2"/>
      <c r="CE53" s="2">
        <f t="shared" si="43"/>
        <v>0</v>
      </c>
      <c r="CF53" s="2">
        <f t="shared" si="44"/>
        <v>0</v>
      </c>
      <c r="CG53" s="2">
        <f t="shared" si="45"/>
        <v>0</v>
      </c>
      <c r="CH53" s="3"/>
      <c r="CI53" s="3"/>
      <c r="CJ53" s="3">
        <f t="shared" si="46"/>
        <v>0</v>
      </c>
      <c r="CK53" s="3">
        <f t="shared" si="47"/>
        <v>0</v>
      </c>
      <c r="CL53" s="3">
        <f t="shared" si="81"/>
        <v>0</v>
      </c>
      <c r="CM53" s="2"/>
      <c r="CN53" s="2"/>
      <c r="CO53" s="2">
        <f t="shared" si="49"/>
        <v>0</v>
      </c>
      <c r="CP53" s="2">
        <f t="shared" si="82"/>
        <v>0</v>
      </c>
      <c r="CQ53" s="3"/>
      <c r="CR53" s="24"/>
      <c r="CS53" s="24">
        <f t="shared" si="83"/>
        <v>0</v>
      </c>
      <c r="CT53" s="24">
        <f t="shared" si="51"/>
        <v>0</v>
      </c>
      <c r="CU53" s="18"/>
      <c r="CV53" s="2">
        <f t="shared" si="52"/>
        <v>0</v>
      </c>
      <c r="CW53" s="2">
        <f t="shared" si="53"/>
        <v>0</v>
      </c>
      <c r="CX53" s="2">
        <f t="shared" si="54"/>
        <v>0</v>
      </c>
      <c r="CY53" s="29"/>
      <c r="CZ53" s="29"/>
      <c r="DA53" s="64">
        <f t="shared" si="84"/>
        <v>26</v>
      </c>
      <c r="DB53" s="36"/>
      <c r="DC53" s="59">
        <f t="shared" si="56"/>
        <v>7.625</v>
      </c>
      <c r="DD53" s="50"/>
    </row>
    <row r="54" spans="1:108" ht="18.600000000000001" customHeight="1" x14ac:dyDescent="0.25">
      <c r="A54" s="14">
        <v>4</v>
      </c>
      <c r="B54" s="10" t="s">
        <v>50</v>
      </c>
      <c r="C54" s="1"/>
      <c r="D54" s="2">
        <v>13</v>
      </c>
      <c r="E54" s="2">
        <v>1</v>
      </c>
      <c r="F54" s="2">
        <f t="shared" si="3"/>
        <v>39</v>
      </c>
      <c r="G54" s="2">
        <f t="shared" si="4"/>
        <v>2</v>
      </c>
      <c r="H54" s="2">
        <f t="shared" si="5"/>
        <v>5.125</v>
      </c>
      <c r="I54" s="1"/>
      <c r="J54" s="1"/>
      <c r="K54" s="3">
        <f t="shared" si="6"/>
        <v>0</v>
      </c>
      <c r="L54" s="3">
        <f t="shared" si="7"/>
        <v>0</v>
      </c>
      <c r="M54" s="3">
        <f t="shared" si="8"/>
        <v>0</v>
      </c>
      <c r="N54" s="2"/>
      <c r="O54" s="2"/>
      <c r="P54" s="2">
        <f t="shared" si="9"/>
        <v>0</v>
      </c>
      <c r="Q54" s="2">
        <f t="shared" si="10"/>
        <v>0</v>
      </c>
      <c r="R54" s="2">
        <f t="shared" si="11"/>
        <v>0</v>
      </c>
      <c r="S54" s="1"/>
      <c r="T54" s="1"/>
      <c r="U54" s="3">
        <f t="shared" si="12"/>
        <v>0</v>
      </c>
      <c r="V54" s="3">
        <f t="shared" si="13"/>
        <v>0</v>
      </c>
      <c r="W54" s="3">
        <f t="shared" si="14"/>
        <v>0</v>
      </c>
      <c r="X54" s="2"/>
      <c r="Y54" s="2"/>
      <c r="Z54" s="2">
        <f t="shared" si="15"/>
        <v>0</v>
      </c>
      <c r="AA54" s="2">
        <f t="shared" si="16"/>
        <v>0</v>
      </c>
      <c r="AB54" s="2">
        <f t="shared" si="17"/>
        <v>0</v>
      </c>
      <c r="AC54" s="1"/>
      <c r="AD54" s="1"/>
      <c r="AE54" s="1">
        <f t="shared" si="18"/>
        <v>0</v>
      </c>
      <c r="AF54" s="1">
        <f t="shared" si="19"/>
        <v>0</v>
      </c>
      <c r="AG54" s="2"/>
      <c r="AH54" s="2"/>
      <c r="AI54" s="2">
        <f t="shared" si="20"/>
        <v>0</v>
      </c>
      <c r="AJ54" s="2">
        <f t="shared" si="21"/>
        <v>0</v>
      </c>
      <c r="AK54" s="1"/>
      <c r="AL54" s="1"/>
      <c r="AM54" s="3">
        <f t="shared" si="22"/>
        <v>0</v>
      </c>
      <c r="AN54" s="3">
        <f t="shared" si="78"/>
        <v>0</v>
      </c>
      <c r="AO54" s="2">
        <v>0</v>
      </c>
      <c r="AP54" s="2"/>
      <c r="AQ54" s="2">
        <f t="shared" si="23"/>
        <v>0</v>
      </c>
      <c r="AR54" s="2">
        <f t="shared" si="67"/>
        <v>0</v>
      </c>
      <c r="AS54" s="2">
        <f t="shared" si="24"/>
        <v>0</v>
      </c>
      <c r="AT54" s="1"/>
      <c r="AU54" s="3"/>
      <c r="AV54" s="3">
        <f t="shared" si="25"/>
        <v>0</v>
      </c>
      <c r="AW54" s="3">
        <f t="shared" si="26"/>
        <v>0</v>
      </c>
      <c r="AX54" s="3">
        <f t="shared" si="27"/>
        <v>0</v>
      </c>
      <c r="AY54" s="2"/>
      <c r="AZ54" s="2"/>
      <c r="BA54" s="2">
        <f t="shared" si="79"/>
        <v>0</v>
      </c>
      <c r="BB54" s="2">
        <f t="shared" si="80"/>
        <v>0</v>
      </c>
      <c r="BC54" s="2">
        <f t="shared" si="28"/>
        <v>0</v>
      </c>
      <c r="BD54" s="3">
        <v>2</v>
      </c>
      <c r="BE54" s="3">
        <v>4</v>
      </c>
      <c r="BF54" s="3">
        <f t="shared" si="29"/>
        <v>6</v>
      </c>
      <c r="BG54" s="3">
        <f t="shared" si="30"/>
        <v>4</v>
      </c>
      <c r="BH54" s="3">
        <f t="shared" si="31"/>
        <v>1.25</v>
      </c>
      <c r="BI54" s="2"/>
      <c r="BJ54" s="2">
        <f t="shared" si="32"/>
        <v>0</v>
      </c>
      <c r="BK54" s="57"/>
      <c r="BL54" s="2"/>
      <c r="BM54" s="2">
        <f t="shared" si="33"/>
        <v>0</v>
      </c>
      <c r="BN54" s="2">
        <f t="shared" si="57"/>
        <v>0</v>
      </c>
      <c r="BO54" s="3"/>
      <c r="BP54" s="3"/>
      <c r="BQ54" s="3">
        <f t="shared" si="35"/>
        <v>0</v>
      </c>
      <c r="BR54" s="3">
        <f t="shared" si="36"/>
        <v>0</v>
      </c>
      <c r="BS54" s="3">
        <f t="shared" si="37"/>
        <v>0</v>
      </c>
      <c r="BT54" s="2"/>
      <c r="BU54" s="2"/>
      <c r="BV54" s="2">
        <f t="shared" si="38"/>
        <v>0</v>
      </c>
      <c r="BW54" s="2">
        <f t="shared" si="39"/>
        <v>0</v>
      </c>
      <c r="BX54" s="2">
        <f t="shared" si="40"/>
        <v>0</v>
      </c>
      <c r="BY54" s="3"/>
      <c r="BZ54" s="3"/>
      <c r="CA54" s="3">
        <f t="shared" si="41"/>
        <v>0</v>
      </c>
      <c r="CB54" s="3">
        <f t="shared" si="42"/>
        <v>0</v>
      </c>
      <c r="CC54" s="2"/>
      <c r="CD54" s="2"/>
      <c r="CE54" s="2">
        <f t="shared" si="43"/>
        <v>0</v>
      </c>
      <c r="CF54" s="2">
        <f t="shared" si="44"/>
        <v>0</v>
      </c>
      <c r="CG54" s="2">
        <f t="shared" si="45"/>
        <v>0</v>
      </c>
      <c r="CH54" s="3"/>
      <c r="CI54" s="3"/>
      <c r="CJ54" s="3">
        <f t="shared" si="46"/>
        <v>0</v>
      </c>
      <c r="CK54" s="3">
        <f t="shared" si="47"/>
        <v>0</v>
      </c>
      <c r="CL54" s="3">
        <f t="shared" si="81"/>
        <v>0</v>
      </c>
      <c r="CM54" s="2"/>
      <c r="CN54" s="2"/>
      <c r="CO54" s="2">
        <f t="shared" si="49"/>
        <v>0</v>
      </c>
      <c r="CP54" s="2">
        <f t="shared" si="82"/>
        <v>0</v>
      </c>
      <c r="CQ54" s="3"/>
      <c r="CR54" s="24"/>
      <c r="CS54" s="24">
        <f t="shared" si="83"/>
        <v>0</v>
      </c>
      <c r="CT54" s="24">
        <f t="shared" si="51"/>
        <v>0</v>
      </c>
      <c r="CU54" s="18"/>
      <c r="CV54" s="2">
        <f t="shared" si="52"/>
        <v>0</v>
      </c>
      <c r="CW54" s="2">
        <f t="shared" si="53"/>
        <v>0</v>
      </c>
      <c r="CX54" s="2">
        <f t="shared" si="54"/>
        <v>0</v>
      </c>
      <c r="CY54" s="29"/>
      <c r="CZ54" s="29"/>
      <c r="DA54" s="64">
        <f t="shared" si="84"/>
        <v>20</v>
      </c>
      <c r="DB54" s="36"/>
      <c r="DC54" s="59">
        <f t="shared" si="56"/>
        <v>6.375</v>
      </c>
      <c r="DD54" s="50"/>
    </row>
    <row r="55" spans="1:108" x14ac:dyDescent="0.25">
      <c r="A55" s="14">
        <v>5</v>
      </c>
      <c r="B55" s="10" t="s">
        <v>51</v>
      </c>
      <c r="C55" s="1"/>
      <c r="D55" s="2">
        <v>17</v>
      </c>
      <c r="E55" s="2">
        <v>1</v>
      </c>
      <c r="F55" s="2">
        <f t="shared" si="3"/>
        <v>51</v>
      </c>
      <c r="G55" s="2">
        <f t="shared" si="4"/>
        <v>2</v>
      </c>
      <c r="H55" s="2">
        <f t="shared" si="5"/>
        <v>6.625</v>
      </c>
      <c r="I55" s="1"/>
      <c r="J55" s="1"/>
      <c r="K55" s="3">
        <f t="shared" si="6"/>
        <v>0</v>
      </c>
      <c r="L55" s="3">
        <f t="shared" si="7"/>
        <v>0</v>
      </c>
      <c r="M55" s="3">
        <f t="shared" si="8"/>
        <v>0</v>
      </c>
      <c r="N55" s="2"/>
      <c r="O55" s="2"/>
      <c r="P55" s="2">
        <f t="shared" si="9"/>
        <v>0</v>
      </c>
      <c r="Q55" s="2">
        <f t="shared" si="10"/>
        <v>0</v>
      </c>
      <c r="R55" s="2">
        <f t="shared" si="11"/>
        <v>0</v>
      </c>
      <c r="S55" s="1"/>
      <c r="T55" s="1"/>
      <c r="U55" s="3">
        <f t="shared" si="12"/>
        <v>0</v>
      </c>
      <c r="V55" s="3">
        <f t="shared" si="13"/>
        <v>0</v>
      </c>
      <c r="W55" s="3">
        <f t="shared" si="14"/>
        <v>0</v>
      </c>
      <c r="X55" s="2"/>
      <c r="Y55" s="2"/>
      <c r="Z55" s="2">
        <f>X55*1</f>
        <v>0</v>
      </c>
      <c r="AA55" s="2">
        <f>Y55*0.2</f>
        <v>0</v>
      </c>
      <c r="AB55" s="2">
        <f t="shared" si="17"/>
        <v>0</v>
      </c>
      <c r="AC55" s="1">
        <v>4</v>
      </c>
      <c r="AD55" s="1">
        <v>60</v>
      </c>
      <c r="AE55" s="1">
        <f t="shared" si="18"/>
        <v>96</v>
      </c>
      <c r="AF55" s="1">
        <f t="shared" si="19"/>
        <v>12</v>
      </c>
      <c r="AG55" s="2">
        <v>4</v>
      </c>
      <c r="AH55" s="2">
        <v>40</v>
      </c>
      <c r="AI55" s="2">
        <f t="shared" si="20"/>
        <v>66</v>
      </c>
      <c r="AJ55" s="2">
        <f t="shared" si="21"/>
        <v>8.25</v>
      </c>
      <c r="AK55" s="1"/>
      <c r="AL55" s="1"/>
      <c r="AM55" s="3">
        <f t="shared" si="22"/>
        <v>0</v>
      </c>
      <c r="AN55" s="3">
        <f t="shared" si="78"/>
        <v>0</v>
      </c>
      <c r="AO55" s="2">
        <v>0</v>
      </c>
      <c r="AP55" s="2"/>
      <c r="AQ55" s="2">
        <f t="shared" si="23"/>
        <v>0</v>
      </c>
      <c r="AR55" s="2">
        <f t="shared" si="67"/>
        <v>0</v>
      </c>
      <c r="AS55" s="2">
        <f t="shared" si="24"/>
        <v>0</v>
      </c>
      <c r="AT55" s="1"/>
      <c r="AU55" s="3"/>
      <c r="AV55" s="3">
        <f t="shared" si="25"/>
        <v>0</v>
      </c>
      <c r="AW55" s="3">
        <f t="shared" si="26"/>
        <v>0</v>
      </c>
      <c r="AX55" s="3">
        <f t="shared" si="27"/>
        <v>0</v>
      </c>
      <c r="AY55" s="2"/>
      <c r="AZ55" s="2"/>
      <c r="BA55" s="2">
        <f t="shared" si="79"/>
        <v>0</v>
      </c>
      <c r="BB55" s="2">
        <f t="shared" si="80"/>
        <v>0</v>
      </c>
      <c r="BC55" s="2">
        <f t="shared" si="28"/>
        <v>0</v>
      </c>
      <c r="BD55" s="3">
        <v>9</v>
      </c>
      <c r="BE55" s="3">
        <v>18</v>
      </c>
      <c r="BF55" s="3">
        <f t="shared" si="29"/>
        <v>27</v>
      </c>
      <c r="BG55" s="3">
        <f t="shared" si="30"/>
        <v>18</v>
      </c>
      <c r="BH55" s="3">
        <f t="shared" si="31"/>
        <v>5.625</v>
      </c>
      <c r="BI55" s="2"/>
      <c r="BJ55" s="2">
        <f t="shared" si="32"/>
        <v>0</v>
      </c>
      <c r="BK55" s="57">
        <v>18</v>
      </c>
      <c r="BL55" s="2">
        <v>18</v>
      </c>
      <c r="BM55" s="2">
        <f t="shared" si="33"/>
        <v>27</v>
      </c>
      <c r="BN55" s="2">
        <f t="shared" si="57"/>
        <v>3.375</v>
      </c>
      <c r="BO55" s="3"/>
      <c r="BP55" s="3"/>
      <c r="BQ55" s="3">
        <f t="shared" si="35"/>
        <v>0</v>
      </c>
      <c r="BR55" s="3">
        <f t="shared" si="36"/>
        <v>0</v>
      </c>
      <c r="BS55" s="3">
        <f t="shared" si="37"/>
        <v>0</v>
      </c>
      <c r="BT55" s="2"/>
      <c r="BU55" s="2"/>
      <c r="BV55" s="2">
        <f t="shared" si="38"/>
        <v>0</v>
      </c>
      <c r="BW55" s="2">
        <f t="shared" si="39"/>
        <v>0</v>
      </c>
      <c r="BX55" s="2">
        <f t="shared" si="40"/>
        <v>0</v>
      </c>
      <c r="BY55" s="3"/>
      <c r="BZ55" s="3"/>
      <c r="CA55" s="3">
        <f t="shared" si="41"/>
        <v>0</v>
      </c>
      <c r="CB55" s="3">
        <f t="shared" si="42"/>
        <v>0</v>
      </c>
      <c r="CC55" s="2"/>
      <c r="CD55" s="2"/>
      <c r="CE55" s="2">
        <f t="shared" si="43"/>
        <v>0</v>
      </c>
      <c r="CF55" s="2">
        <f t="shared" si="44"/>
        <v>0</v>
      </c>
      <c r="CG55" s="2">
        <f t="shared" si="45"/>
        <v>0</v>
      </c>
      <c r="CH55" s="3"/>
      <c r="CI55" s="3"/>
      <c r="CJ55" s="3">
        <f t="shared" si="46"/>
        <v>0</v>
      </c>
      <c r="CK55" s="3">
        <f t="shared" si="47"/>
        <v>0</v>
      </c>
      <c r="CL55" s="3">
        <f t="shared" si="81"/>
        <v>0</v>
      </c>
      <c r="CM55" s="2"/>
      <c r="CN55" s="2"/>
      <c r="CO55" s="2">
        <f t="shared" si="49"/>
        <v>0</v>
      </c>
      <c r="CP55" s="2">
        <f t="shared" si="82"/>
        <v>0</v>
      </c>
      <c r="CQ55" s="3">
        <v>2</v>
      </c>
      <c r="CR55" s="24">
        <v>6</v>
      </c>
      <c r="CS55" s="24">
        <f t="shared" si="83"/>
        <v>12</v>
      </c>
      <c r="CT55" s="24">
        <f t="shared" si="51"/>
        <v>1.5</v>
      </c>
      <c r="CU55" s="18"/>
      <c r="CV55" s="2">
        <f t="shared" si="52"/>
        <v>0</v>
      </c>
      <c r="CW55" s="2">
        <f t="shared" si="53"/>
        <v>0</v>
      </c>
      <c r="CX55" s="2">
        <f t="shared" si="54"/>
        <v>0</v>
      </c>
      <c r="CY55" s="29"/>
      <c r="CZ55" s="29"/>
      <c r="DA55" s="64">
        <f t="shared" si="84"/>
        <v>197</v>
      </c>
      <c r="DB55" s="36"/>
      <c r="DC55" s="59">
        <f t="shared" si="56"/>
        <v>37.375</v>
      </c>
      <c r="DD55" s="50"/>
    </row>
    <row r="56" spans="1:108" x14ac:dyDescent="0.25">
      <c r="A56" s="14">
        <v>6</v>
      </c>
      <c r="B56" s="10" t="s">
        <v>52</v>
      </c>
      <c r="C56" s="1"/>
      <c r="D56" s="2">
        <v>12</v>
      </c>
      <c r="E56" s="2">
        <v>1</v>
      </c>
      <c r="F56" s="2">
        <f t="shared" si="3"/>
        <v>36</v>
      </c>
      <c r="G56" s="2">
        <f t="shared" si="4"/>
        <v>2</v>
      </c>
      <c r="H56" s="2">
        <f t="shared" si="5"/>
        <v>4.75</v>
      </c>
      <c r="I56" s="1">
        <v>4</v>
      </c>
      <c r="J56" s="1">
        <v>4</v>
      </c>
      <c r="K56" s="3">
        <f t="shared" si="6"/>
        <v>6</v>
      </c>
      <c r="L56" s="3">
        <f t="shared" si="7"/>
        <v>4</v>
      </c>
      <c r="M56" s="3">
        <f t="shared" si="8"/>
        <v>1.25</v>
      </c>
      <c r="N56" s="2">
        <v>3</v>
      </c>
      <c r="O56" s="2">
        <v>3</v>
      </c>
      <c r="P56" s="2">
        <v>0</v>
      </c>
      <c r="Q56" s="2">
        <f t="shared" si="10"/>
        <v>3</v>
      </c>
      <c r="R56" s="2">
        <f t="shared" si="11"/>
        <v>0.375</v>
      </c>
      <c r="S56" s="1">
        <v>3</v>
      </c>
      <c r="T56" s="1">
        <v>3</v>
      </c>
      <c r="U56" s="3">
        <f t="shared" si="12"/>
        <v>4.5</v>
      </c>
      <c r="V56" s="3">
        <f t="shared" si="13"/>
        <v>4.5</v>
      </c>
      <c r="W56" s="3">
        <f t="shared" si="14"/>
        <v>1.125</v>
      </c>
      <c r="X56" s="2">
        <v>20</v>
      </c>
      <c r="Y56" s="2">
        <v>800</v>
      </c>
      <c r="Z56" s="2">
        <f>X56*1</f>
        <v>20</v>
      </c>
      <c r="AA56" s="2">
        <f>Y56*0.2</f>
        <v>160</v>
      </c>
      <c r="AB56" s="2">
        <f t="shared" si="17"/>
        <v>22.5</v>
      </c>
      <c r="AC56" s="1">
        <v>2</v>
      </c>
      <c r="AD56" s="1">
        <v>18</v>
      </c>
      <c r="AE56" s="1">
        <f t="shared" si="18"/>
        <v>30</v>
      </c>
      <c r="AF56" s="1">
        <f t="shared" si="19"/>
        <v>3.75</v>
      </c>
      <c r="AG56" s="2"/>
      <c r="AH56" s="2"/>
      <c r="AI56" s="2">
        <f t="shared" si="20"/>
        <v>0</v>
      </c>
      <c r="AJ56" s="2">
        <f t="shared" si="21"/>
        <v>0</v>
      </c>
      <c r="AK56" s="1"/>
      <c r="AL56" s="1"/>
      <c r="AM56" s="3">
        <f t="shared" si="22"/>
        <v>0</v>
      </c>
      <c r="AN56" s="3">
        <f t="shared" si="78"/>
        <v>0</v>
      </c>
      <c r="AO56" s="2">
        <v>0</v>
      </c>
      <c r="AP56" s="2"/>
      <c r="AQ56" s="2">
        <f t="shared" si="23"/>
        <v>0</v>
      </c>
      <c r="AR56" s="2">
        <f t="shared" si="67"/>
        <v>0</v>
      </c>
      <c r="AS56" s="2">
        <f t="shared" si="24"/>
        <v>0</v>
      </c>
      <c r="AT56" s="1"/>
      <c r="AU56" s="3"/>
      <c r="AV56" s="3">
        <f t="shared" si="25"/>
        <v>0</v>
      </c>
      <c r="AW56" s="3">
        <f t="shared" si="26"/>
        <v>0</v>
      </c>
      <c r="AX56" s="3">
        <f t="shared" si="27"/>
        <v>0</v>
      </c>
      <c r="AY56" s="2"/>
      <c r="AZ56" s="2"/>
      <c r="BA56" s="2">
        <f t="shared" si="79"/>
        <v>0</v>
      </c>
      <c r="BB56" s="2">
        <f t="shared" si="80"/>
        <v>0</v>
      </c>
      <c r="BC56" s="2">
        <f t="shared" si="28"/>
        <v>0</v>
      </c>
      <c r="BD56" s="3">
        <v>13</v>
      </c>
      <c r="BE56" s="3">
        <v>22</v>
      </c>
      <c r="BF56" s="3">
        <f t="shared" si="29"/>
        <v>39</v>
      </c>
      <c r="BG56" s="3">
        <f t="shared" si="30"/>
        <v>22</v>
      </c>
      <c r="BH56" s="3">
        <f t="shared" si="31"/>
        <v>7.625</v>
      </c>
      <c r="BI56" s="2">
        <v>2</v>
      </c>
      <c r="BJ56" s="2">
        <f t="shared" si="32"/>
        <v>4</v>
      </c>
      <c r="BK56" s="57">
        <v>26</v>
      </c>
      <c r="BL56" s="2">
        <v>26</v>
      </c>
      <c r="BM56" s="2">
        <f t="shared" si="33"/>
        <v>43</v>
      </c>
      <c r="BN56" s="2">
        <f t="shared" si="57"/>
        <v>5.375</v>
      </c>
      <c r="BO56" s="3"/>
      <c r="BP56" s="3"/>
      <c r="BQ56" s="3">
        <f t="shared" si="35"/>
        <v>0</v>
      </c>
      <c r="BR56" s="3">
        <f t="shared" si="36"/>
        <v>0</v>
      </c>
      <c r="BS56" s="3">
        <f t="shared" si="37"/>
        <v>0</v>
      </c>
      <c r="BT56" s="2"/>
      <c r="BU56" s="2"/>
      <c r="BV56" s="2">
        <f t="shared" si="38"/>
        <v>0</v>
      </c>
      <c r="BW56" s="2">
        <f t="shared" si="39"/>
        <v>0</v>
      </c>
      <c r="BX56" s="2">
        <f t="shared" si="40"/>
        <v>0</v>
      </c>
      <c r="BY56" s="3"/>
      <c r="BZ56" s="3"/>
      <c r="CA56" s="3">
        <f t="shared" si="41"/>
        <v>0</v>
      </c>
      <c r="CB56" s="3">
        <f t="shared" si="42"/>
        <v>0</v>
      </c>
      <c r="CC56" s="2">
        <v>4</v>
      </c>
      <c r="CD56" s="2">
        <v>2</v>
      </c>
      <c r="CE56" s="2">
        <f t="shared" si="43"/>
        <v>12</v>
      </c>
      <c r="CF56" s="2">
        <f t="shared" si="44"/>
        <v>2</v>
      </c>
      <c r="CG56" s="2">
        <f t="shared" si="45"/>
        <v>1.75</v>
      </c>
      <c r="CH56" s="3"/>
      <c r="CI56" s="3"/>
      <c r="CJ56" s="3">
        <f t="shared" si="46"/>
        <v>0</v>
      </c>
      <c r="CK56" s="3">
        <f t="shared" si="47"/>
        <v>0</v>
      </c>
      <c r="CL56" s="3">
        <f t="shared" si="81"/>
        <v>0</v>
      </c>
      <c r="CM56" s="2"/>
      <c r="CN56" s="2"/>
      <c r="CO56" s="2">
        <f t="shared" si="49"/>
        <v>0</v>
      </c>
      <c r="CP56" s="2">
        <f t="shared" si="82"/>
        <v>0</v>
      </c>
      <c r="CQ56" s="3"/>
      <c r="CR56" s="24"/>
      <c r="CS56" s="24">
        <f t="shared" si="83"/>
        <v>0</v>
      </c>
      <c r="CT56" s="24">
        <f t="shared" si="51"/>
        <v>0</v>
      </c>
      <c r="CU56" s="18"/>
      <c r="CV56" s="2">
        <f t="shared" si="52"/>
        <v>0</v>
      </c>
      <c r="CW56" s="2">
        <f t="shared" si="53"/>
        <v>0</v>
      </c>
      <c r="CX56" s="2">
        <f t="shared" si="54"/>
        <v>0</v>
      </c>
      <c r="CY56" s="29"/>
      <c r="CZ56" s="29"/>
      <c r="DA56" s="64">
        <f t="shared" si="84"/>
        <v>967</v>
      </c>
      <c r="DB56" s="36"/>
      <c r="DC56" s="59">
        <f t="shared" si="56"/>
        <v>48.5</v>
      </c>
      <c r="DD56" s="50"/>
    </row>
    <row r="57" spans="1:108" ht="16.899999999999999" customHeight="1" x14ac:dyDescent="0.25">
      <c r="A57" s="14">
        <v>7</v>
      </c>
      <c r="B57" s="10" t="s">
        <v>53</v>
      </c>
      <c r="C57" s="1"/>
      <c r="D57" s="2">
        <v>27</v>
      </c>
      <c r="E57" s="2">
        <v>1</v>
      </c>
      <c r="F57" s="2">
        <f t="shared" si="3"/>
        <v>81</v>
      </c>
      <c r="G57" s="2">
        <f t="shared" si="4"/>
        <v>2</v>
      </c>
      <c r="H57" s="2">
        <f t="shared" si="5"/>
        <v>10.375</v>
      </c>
      <c r="I57" s="1"/>
      <c r="J57" s="1"/>
      <c r="K57" s="3">
        <f t="shared" si="6"/>
        <v>0</v>
      </c>
      <c r="L57" s="3">
        <f t="shared" si="7"/>
        <v>0</v>
      </c>
      <c r="M57" s="3">
        <f t="shared" si="8"/>
        <v>0</v>
      </c>
      <c r="N57" s="2"/>
      <c r="O57" s="2"/>
      <c r="P57" s="2">
        <v>0</v>
      </c>
      <c r="Q57" s="2">
        <f t="shared" si="10"/>
        <v>0</v>
      </c>
      <c r="R57" s="2">
        <f t="shared" si="11"/>
        <v>0</v>
      </c>
      <c r="S57" s="1"/>
      <c r="T57" s="1"/>
      <c r="U57" s="3">
        <f t="shared" si="12"/>
        <v>0</v>
      </c>
      <c r="V57" s="3">
        <f t="shared" si="13"/>
        <v>0</v>
      </c>
      <c r="W57" s="3">
        <f t="shared" si="14"/>
        <v>0</v>
      </c>
      <c r="X57" s="2"/>
      <c r="Y57" s="2"/>
      <c r="Z57" s="2">
        <f t="shared" si="15"/>
        <v>0</v>
      </c>
      <c r="AA57" s="2">
        <f t="shared" si="16"/>
        <v>0</v>
      </c>
      <c r="AB57" s="2">
        <f t="shared" si="17"/>
        <v>0</v>
      </c>
      <c r="AC57" s="1">
        <v>3</v>
      </c>
      <c r="AD57" s="1">
        <v>27</v>
      </c>
      <c r="AE57" s="1">
        <f t="shared" si="18"/>
        <v>45</v>
      </c>
      <c r="AF57" s="1">
        <f t="shared" si="19"/>
        <v>5.625</v>
      </c>
      <c r="AG57" s="2">
        <v>1</v>
      </c>
      <c r="AH57" s="2">
        <v>10</v>
      </c>
      <c r="AI57" s="2">
        <f t="shared" si="20"/>
        <v>16.5</v>
      </c>
      <c r="AJ57" s="2">
        <f t="shared" si="21"/>
        <v>2.0625</v>
      </c>
      <c r="AK57" s="1"/>
      <c r="AL57" s="1"/>
      <c r="AM57" s="3">
        <f t="shared" si="22"/>
        <v>0</v>
      </c>
      <c r="AN57" s="3">
        <f t="shared" si="78"/>
        <v>0</v>
      </c>
      <c r="AO57" s="2">
        <v>0</v>
      </c>
      <c r="AP57" s="2"/>
      <c r="AQ57" s="2">
        <f t="shared" si="23"/>
        <v>0</v>
      </c>
      <c r="AR57" s="2">
        <v>0</v>
      </c>
      <c r="AS57" s="2">
        <f t="shared" si="24"/>
        <v>0</v>
      </c>
      <c r="AT57" s="1"/>
      <c r="AU57" s="1"/>
      <c r="AV57" s="3">
        <f t="shared" si="25"/>
        <v>0</v>
      </c>
      <c r="AW57" s="3">
        <f t="shared" si="26"/>
        <v>0</v>
      </c>
      <c r="AX57" s="3">
        <f t="shared" si="27"/>
        <v>0</v>
      </c>
      <c r="AY57" s="2"/>
      <c r="AZ57" s="2"/>
      <c r="BA57" s="2">
        <f t="shared" si="79"/>
        <v>0</v>
      </c>
      <c r="BB57" s="2">
        <f t="shared" si="80"/>
        <v>0</v>
      </c>
      <c r="BC57" s="2">
        <f t="shared" si="28"/>
        <v>0</v>
      </c>
      <c r="BD57" s="3">
        <v>41</v>
      </c>
      <c r="BE57" s="3">
        <v>75</v>
      </c>
      <c r="BF57" s="3">
        <f t="shared" si="29"/>
        <v>123</v>
      </c>
      <c r="BG57" s="3">
        <f t="shared" si="30"/>
        <v>75</v>
      </c>
      <c r="BH57" s="3">
        <f t="shared" si="31"/>
        <v>24.75</v>
      </c>
      <c r="BI57" s="2"/>
      <c r="BJ57" s="2">
        <f t="shared" si="32"/>
        <v>0</v>
      </c>
      <c r="BK57" s="57">
        <v>34</v>
      </c>
      <c r="BL57" s="2">
        <v>34</v>
      </c>
      <c r="BM57" s="2">
        <f t="shared" si="33"/>
        <v>51</v>
      </c>
      <c r="BN57" s="2">
        <f t="shared" si="57"/>
        <v>6.375</v>
      </c>
      <c r="BO57" s="3">
        <v>6</v>
      </c>
      <c r="BP57" s="3">
        <v>6</v>
      </c>
      <c r="BQ57" s="3">
        <f t="shared" si="35"/>
        <v>15</v>
      </c>
      <c r="BR57" s="3">
        <f t="shared" si="36"/>
        <v>6</v>
      </c>
      <c r="BS57" s="3">
        <f t="shared" si="37"/>
        <v>2.625</v>
      </c>
      <c r="BT57" s="2"/>
      <c r="BU57" s="2"/>
      <c r="BV57" s="2">
        <f t="shared" si="38"/>
        <v>0</v>
      </c>
      <c r="BW57" s="2">
        <f t="shared" si="39"/>
        <v>0</v>
      </c>
      <c r="BX57" s="2">
        <f t="shared" si="40"/>
        <v>0</v>
      </c>
      <c r="BY57" s="3"/>
      <c r="BZ57" s="3">
        <v>2</v>
      </c>
      <c r="CA57" s="3">
        <f t="shared" si="41"/>
        <v>8</v>
      </c>
      <c r="CB57" s="3">
        <f t="shared" si="42"/>
        <v>1</v>
      </c>
      <c r="CC57" s="2"/>
      <c r="CD57" s="2"/>
      <c r="CE57" s="2">
        <f t="shared" si="43"/>
        <v>0</v>
      </c>
      <c r="CF57" s="2">
        <f t="shared" si="44"/>
        <v>0</v>
      </c>
      <c r="CG57" s="2">
        <f t="shared" si="45"/>
        <v>0</v>
      </c>
      <c r="CH57" s="3">
        <v>4</v>
      </c>
      <c r="CI57" s="3">
        <v>4</v>
      </c>
      <c r="CJ57" s="3">
        <f t="shared" si="46"/>
        <v>12</v>
      </c>
      <c r="CK57" s="3">
        <f t="shared" si="47"/>
        <v>4</v>
      </c>
      <c r="CL57" s="3">
        <f t="shared" si="81"/>
        <v>2</v>
      </c>
      <c r="CM57" s="2">
        <v>8</v>
      </c>
      <c r="CN57" s="2">
        <v>8</v>
      </c>
      <c r="CO57" s="2">
        <f t="shared" si="49"/>
        <v>12</v>
      </c>
      <c r="CP57" s="2">
        <f t="shared" si="82"/>
        <v>1.5</v>
      </c>
      <c r="CQ57" s="3"/>
      <c r="CR57" s="24"/>
      <c r="CS57" s="24">
        <f t="shared" si="83"/>
        <v>0</v>
      </c>
      <c r="CT57" s="24">
        <f t="shared" si="51"/>
        <v>0</v>
      </c>
      <c r="CU57" s="18"/>
      <c r="CV57" s="2">
        <f t="shared" si="52"/>
        <v>0</v>
      </c>
      <c r="CW57" s="2">
        <f t="shared" si="53"/>
        <v>0</v>
      </c>
      <c r="CX57" s="2">
        <f t="shared" si="54"/>
        <v>0</v>
      </c>
      <c r="CY57" s="29"/>
      <c r="CZ57" s="29"/>
      <c r="DA57" s="64">
        <f t="shared" si="84"/>
        <v>291</v>
      </c>
      <c r="DB57" s="36"/>
      <c r="DC57" s="59">
        <f t="shared" si="56"/>
        <v>56.3125</v>
      </c>
      <c r="DD57" s="50"/>
    </row>
    <row r="58" spans="1:108" x14ac:dyDescent="0.25">
      <c r="A58" s="14">
        <v>8</v>
      </c>
      <c r="B58" s="10" t="s">
        <v>54</v>
      </c>
      <c r="C58" s="1"/>
      <c r="D58" s="2">
        <v>23</v>
      </c>
      <c r="E58" s="2">
        <v>1</v>
      </c>
      <c r="F58" s="2">
        <f t="shared" si="3"/>
        <v>69</v>
      </c>
      <c r="G58" s="2">
        <f t="shared" si="4"/>
        <v>2</v>
      </c>
      <c r="H58" s="2">
        <f t="shared" si="5"/>
        <v>8.875</v>
      </c>
      <c r="I58" s="1"/>
      <c r="J58" s="1"/>
      <c r="K58" s="3">
        <f t="shared" si="6"/>
        <v>0</v>
      </c>
      <c r="L58" s="3">
        <f t="shared" si="7"/>
        <v>0</v>
      </c>
      <c r="M58" s="3">
        <f t="shared" si="8"/>
        <v>0</v>
      </c>
      <c r="N58" s="2"/>
      <c r="O58" s="2"/>
      <c r="P58" s="2">
        <f t="shared" si="9"/>
        <v>0</v>
      </c>
      <c r="Q58" s="2">
        <f t="shared" si="10"/>
        <v>0</v>
      </c>
      <c r="R58" s="2">
        <f t="shared" si="11"/>
        <v>0</v>
      </c>
      <c r="S58" s="1"/>
      <c r="T58" s="1"/>
      <c r="U58" s="3">
        <f t="shared" si="12"/>
        <v>0</v>
      </c>
      <c r="V58" s="3">
        <f t="shared" si="13"/>
        <v>0</v>
      </c>
      <c r="W58" s="3">
        <f t="shared" si="14"/>
        <v>0</v>
      </c>
      <c r="X58" s="2"/>
      <c r="Y58" s="2"/>
      <c r="Z58" s="2">
        <f t="shared" si="15"/>
        <v>0</v>
      </c>
      <c r="AA58" s="2">
        <f t="shared" si="16"/>
        <v>0</v>
      </c>
      <c r="AB58" s="2">
        <f t="shared" si="17"/>
        <v>0</v>
      </c>
      <c r="AC58" s="1"/>
      <c r="AD58" s="1"/>
      <c r="AE58" s="1">
        <f t="shared" si="18"/>
        <v>0</v>
      </c>
      <c r="AF58" s="1">
        <f t="shared" si="19"/>
        <v>0</v>
      </c>
      <c r="AG58" s="2"/>
      <c r="AH58" s="2"/>
      <c r="AI58" s="2">
        <f t="shared" si="20"/>
        <v>0</v>
      </c>
      <c r="AJ58" s="2">
        <f t="shared" si="21"/>
        <v>0</v>
      </c>
      <c r="AK58" s="1"/>
      <c r="AL58" s="1"/>
      <c r="AM58" s="3">
        <f t="shared" si="22"/>
        <v>0</v>
      </c>
      <c r="AN58" s="3">
        <f t="shared" si="78"/>
        <v>0</v>
      </c>
      <c r="AO58" s="2">
        <v>0</v>
      </c>
      <c r="AP58" s="2"/>
      <c r="AQ58" s="2">
        <f t="shared" si="23"/>
        <v>0</v>
      </c>
      <c r="AR58" s="2">
        <v>0</v>
      </c>
      <c r="AS58" s="2">
        <f t="shared" si="24"/>
        <v>0</v>
      </c>
      <c r="AT58" s="1"/>
      <c r="AU58" s="1"/>
      <c r="AV58" s="3">
        <f t="shared" si="25"/>
        <v>0</v>
      </c>
      <c r="AW58" s="3">
        <f t="shared" si="26"/>
        <v>0</v>
      </c>
      <c r="AX58" s="3">
        <f t="shared" si="27"/>
        <v>0</v>
      </c>
      <c r="AY58" s="2"/>
      <c r="AZ58" s="2"/>
      <c r="BA58" s="2">
        <f t="shared" si="79"/>
        <v>0</v>
      </c>
      <c r="BB58" s="2">
        <f t="shared" si="80"/>
        <v>0</v>
      </c>
      <c r="BC58" s="2">
        <f t="shared" si="28"/>
        <v>0</v>
      </c>
      <c r="BD58" s="3">
        <v>12</v>
      </c>
      <c r="BE58" s="3">
        <v>16</v>
      </c>
      <c r="BF58" s="3">
        <f t="shared" si="29"/>
        <v>36</v>
      </c>
      <c r="BG58" s="3">
        <f t="shared" si="30"/>
        <v>16</v>
      </c>
      <c r="BH58" s="3">
        <f t="shared" si="31"/>
        <v>6.5</v>
      </c>
      <c r="BI58" s="2"/>
      <c r="BJ58" s="2">
        <f t="shared" si="32"/>
        <v>0</v>
      </c>
      <c r="BK58" s="57">
        <v>2</v>
      </c>
      <c r="BL58" s="2">
        <v>2</v>
      </c>
      <c r="BM58" s="2">
        <f t="shared" si="33"/>
        <v>3</v>
      </c>
      <c r="BN58" s="2">
        <f t="shared" si="57"/>
        <v>0.375</v>
      </c>
      <c r="BO58" s="3">
        <v>3</v>
      </c>
      <c r="BP58" s="3">
        <v>3</v>
      </c>
      <c r="BQ58" s="3">
        <f t="shared" si="35"/>
        <v>7.5</v>
      </c>
      <c r="BR58" s="3">
        <f t="shared" si="36"/>
        <v>3</v>
      </c>
      <c r="BS58" s="3">
        <f t="shared" si="37"/>
        <v>1.3125</v>
      </c>
      <c r="BT58" s="2"/>
      <c r="BU58" s="2"/>
      <c r="BV58" s="2">
        <f t="shared" si="38"/>
        <v>0</v>
      </c>
      <c r="BW58" s="2">
        <f t="shared" si="39"/>
        <v>0</v>
      </c>
      <c r="BX58" s="2">
        <f t="shared" si="40"/>
        <v>0</v>
      </c>
      <c r="BY58" s="3"/>
      <c r="BZ58" s="3">
        <v>2</v>
      </c>
      <c r="CA58" s="3">
        <f t="shared" si="41"/>
        <v>8</v>
      </c>
      <c r="CB58" s="3">
        <f t="shared" si="42"/>
        <v>1</v>
      </c>
      <c r="CC58" s="2"/>
      <c r="CD58" s="2"/>
      <c r="CE58" s="2">
        <f t="shared" si="43"/>
        <v>0</v>
      </c>
      <c r="CF58" s="2">
        <f t="shared" si="44"/>
        <v>0</v>
      </c>
      <c r="CG58" s="2">
        <f t="shared" si="45"/>
        <v>0</v>
      </c>
      <c r="CH58" s="3">
        <v>1</v>
      </c>
      <c r="CI58" s="3">
        <v>1</v>
      </c>
      <c r="CJ58" s="3">
        <f t="shared" si="46"/>
        <v>3</v>
      </c>
      <c r="CK58" s="3">
        <f t="shared" si="47"/>
        <v>1</v>
      </c>
      <c r="CL58" s="3">
        <f t="shared" si="81"/>
        <v>0.5</v>
      </c>
      <c r="CM58" s="2">
        <v>2</v>
      </c>
      <c r="CN58" s="2">
        <v>2</v>
      </c>
      <c r="CO58" s="2">
        <f t="shared" si="49"/>
        <v>3</v>
      </c>
      <c r="CP58" s="2">
        <f t="shared" si="82"/>
        <v>0.375</v>
      </c>
      <c r="CQ58" s="3"/>
      <c r="CR58" s="24"/>
      <c r="CS58" s="24">
        <f t="shared" si="83"/>
        <v>0</v>
      </c>
      <c r="CT58" s="24">
        <f t="shared" si="51"/>
        <v>0</v>
      </c>
      <c r="CU58" s="18"/>
      <c r="CV58" s="2">
        <f t="shared" si="52"/>
        <v>0</v>
      </c>
      <c r="CW58" s="2">
        <f t="shared" si="53"/>
        <v>0</v>
      </c>
      <c r="CX58" s="2">
        <f t="shared" si="54"/>
        <v>0</v>
      </c>
      <c r="CY58" s="29"/>
      <c r="CZ58" s="29"/>
      <c r="DA58" s="64">
        <f t="shared" si="84"/>
        <v>70</v>
      </c>
      <c r="DB58" s="36"/>
      <c r="DC58" s="59">
        <f t="shared" si="56"/>
        <v>18.9375</v>
      </c>
      <c r="DD58" s="50"/>
    </row>
    <row r="59" spans="1:108" ht="27.6" customHeight="1" x14ac:dyDescent="0.25">
      <c r="A59" s="13"/>
      <c r="B59" s="68" t="s">
        <v>55</v>
      </c>
      <c r="C59" s="68"/>
      <c r="D59" s="2"/>
      <c r="E59" s="2"/>
      <c r="F59" s="2"/>
      <c r="G59" s="2"/>
      <c r="H59" s="2"/>
      <c r="I59" s="1"/>
      <c r="J59" s="1"/>
      <c r="K59" s="3"/>
      <c r="L59" s="3"/>
      <c r="M59" s="3"/>
      <c r="N59" s="2"/>
      <c r="O59" s="2"/>
      <c r="P59" s="2"/>
      <c r="Q59" s="2"/>
      <c r="R59" s="2"/>
      <c r="S59" s="1"/>
      <c r="T59" s="1"/>
      <c r="U59" s="3"/>
      <c r="V59" s="3"/>
      <c r="W59" s="3"/>
      <c r="X59" s="2"/>
      <c r="Y59" s="2"/>
      <c r="Z59" s="2"/>
      <c r="AA59" s="2"/>
      <c r="AB59" s="2"/>
      <c r="AC59" s="1"/>
      <c r="AD59" s="1"/>
      <c r="AE59" s="1"/>
      <c r="AF59" s="1"/>
      <c r="AG59" s="2"/>
      <c r="AH59" s="2"/>
      <c r="AI59" s="2"/>
      <c r="AJ59" s="2"/>
      <c r="AK59" s="1"/>
      <c r="AL59" s="1"/>
      <c r="AM59" s="3"/>
      <c r="AN59" s="3"/>
      <c r="AO59" s="2"/>
      <c r="AP59" s="2"/>
      <c r="AQ59" s="2"/>
      <c r="AR59" s="2"/>
      <c r="AS59" s="2"/>
      <c r="AT59" s="1"/>
      <c r="AU59" s="3"/>
      <c r="AV59" s="3"/>
      <c r="AW59" s="3"/>
      <c r="AX59" s="3"/>
      <c r="AY59" s="2"/>
      <c r="AZ59" s="2"/>
      <c r="BA59" s="2"/>
      <c r="BB59" s="2"/>
      <c r="BC59" s="2"/>
      <c r="BD59" s="3"/>
      <c r="BE59" s="3"/>
      <c r="BF59" s="3"/>
      <c r="BG59" s="3">
        <f t="shared" si="30"/>
        <v>0</v>
      </c>
      <c r="BH59" s="3"/>
      <c r="BI59" s="2"/>
      <c r="BJ59" s="2"/>
      <c r="BK59" s="57"/>
      <c r="BL59" s="2"/>
      <c r="BM59" s="2"/>
      <c r="BN59" s="2"/>
      <c r="BO59" s="3"/>
      <c r="BP59" s="3"/>
      <c r="BQ59" s="3"/>
      <c r="BR59" s="3"/>
      <c r="BS59" s="3"/>
      <c r="BT59" s="2"/>
      <c r="BU59" s="2"/>
      <c r="BV59" s="2"/>
      <c r="BW59" s="2"/>
      <c r="BX59" s="2"/>
      <c r="BY59" s="3"/>
      <c r="BZ59" s="3"/>
      <c r="CA59" s="3"/>
      <c r="CB59" s="3"/>
      <c r="CC59" s="2"/>
      <c r="CD59" s="2"/>
      <c r="CE59" s="2"/>
      <c r="CF59" s="2"/>
      <c r="CG59" s="2"/>
      <c r="CH59" s="3"/>
      <c r="CI59" s="3"/>
      <c r="CJ59" s="3"/>
      <c r="CK59" s="3"/>
      <c r="CL59" s="3"/>
      <c r="CM59" s="2"/>
      <c r="CN59" s="2"/>
      <c r="CO59" s="2">
        <f t="shared" si="49"/>
        <v>0</v>
      </c>
      <c r="CP59" s="2"/>
      <c r="CQ59" s="3"/>
      <c r="CR59" s="24"/>
      <c r="CS59" s="24"/>
      <c r="CT59" s="24"/>
      <c r="CU59" s="18"/>
      <c r="CV59" s="2"/>
      <c r="CW59" s="2"/>
      <c r="CX59" s="2"/>
      <c r="CY59" s="29"/>
      <c r="CZ59" s="29"/>
      <c r="DA59" s="64"/>
      <c r="DB59" s="36"/>
      <c r="DC59" s="59"/>
      <c r="DD59" s="50"/>
    </row>
    <row r="60" spans="1:108" x14ac:dyDescent="0.25">
      <c r="A60" s="14">
        <v>1</v>
      </c>
      <c r="B60" s="10" t="s">
        <v>56</v>
      </c>
      <c r="C60" s="1"/>
      <c r="D60" s="2">
        <v>19</v>
      </c>
      <c r="E60" s="2">
        <v>1</v>
      </c>
      <c r="F60" s="2">
        <f t="shared" si="3"/>
        <v>57</v>
      </c>
      <c r="G60" s="2">
        <f t="shared" si="4"/>
        <v>2</v>
      </c>
      <c r="H60" s="2">
        <f t="shared" si="5"/>
        <v>7.375</v>
      </c>
      <c r="I60" s="1">
        <v>22</v>
      </c>
      <c r="J60" s="1">
        <v>22</v>
      </c>
      <c r="K60" s="3">
        <f t="shared" si="6"/>
        <v>33</v>
      </c>
      <c r="L60" s="3">
        <f t="shared" si="7"/>
        <v>22</v>
      </c>
      <c r="M60" s="3">
        <f t="shared" si="8"/>
        <v>6.875</v>
      </c>
      <c r="N60" s="2">
        <v>18</v>
      </c>
      <c r="O60" s="2">
        <v>18</v>
      </c>
      <c r="P60" s="2">
        <v>0</v>
      </c>
      <c r="Q60" s="2">
        <f t="shared" si="10"/>
        <v>18</v>
      </c>
      <c r="R60" s="2">
        <f t="shared" si="11"/>
        <v>2.25</v>
      </c>
      <c r="S60" s="1">
        <v>22</v>
      </c>
      <c r="T60" s="1">
        <v>22</v>
      </c>
      <c r="U60" s="3">
        <f t="shared" si="12"/>
        <v>33</v>
      </c>
      <c r="V60" s="3">
        <f t="shared" si="13"/>
        <v>33</v>
      </c>
      <c r="W60" s="3">
        <f t="shared" si="14"/>
        <v>8.25</v>
      </c>
      <c r="X60" s="2">
        <v>73</v>
      </c>
      <c r="Y60" s="2">
        <v>6700</v>
      </c>
      <c r="Z60" s="2">
        <f t="shared" si="15"/>
        <v>73</v>
      </c>
      <c r="AA60" s="2">
        <f t="shared" si="16"/>
        <v>1340</v>
      </c>
      <c r="AB60" s="2">
        <f t="shared" si="17"/>
        <v>176.625</v>
      </c>
      <c r="AC60" s="1">
        <v>12</v>
      </c>
      <c r="AD60" s="1">
        <v>118</v>
      </c>
      <c r="AE60" s="1">
        <f t="shared" si="18"/>
        <v>195</v>
      </c>
      <c r="AF60" s="1">
        <f t="shared" si="19"/>
        <v>24.375</v>
      </c>
      <c r="AG60" s="2">
        <v>3</v>
      </c>
      <c r="AH60" s="2">
        <v>30</v>
      </c>
      <c r="AI60" s="2">
        <f t="shared" si="20"/>
        <v>49.5</v>
      </c>
      <c r="AJ60" s="2">
        <f t="shared" si="21"/>
        <v>6.1875</v>
      </c>
      <c r="AK60" s="1"/>
      <c r="AL60" s="1"/>
      <c r="AM60" s="3">
        <f t="shared" si="22"/>
        <v>0</v>
      </c>
      <c r="AN60" s="3">
        <f t="shared" ref="AN60:AN65" si="85">AM60/8</f>
        <v>0</v>
      </c>
      <c r="AO60" s="2">
        <v>2</v>
      </c>
      <c r="AP60" s="2">
        <v>1</v>
      </c>
      <c r="AQ60" s="2">
        <f t="shared" si="23"/>
        <v>2</v>
      </c>
      <c r="AR60" s="2">
        <v>0</v>
      </c>
      <c r="AS60" s="2">
        <f t="shared" si="24"/>
        <v>0.25</v>
      </c>
      <c r="AT60" s="1">
        <v>1</v>
      </c>
      <c r="AU60" s="1">
        <v>1</v>
      </c>
      <c r="AV60" s="3">
        <f t="shared" si="25"/>
        <v>3</v>
      </c>
      <c r="AW60" s="3">
        <f t="shared" si="26"/>
        <v>1.5</v>
      </c>
      <c r="AX60" s="3">
        <f t="shared" si="27"/>
        <v>0.5625</v>
      </c>
      <c r="AY60" s="2">
        <v>1</v>
      </c>
      <c r="AZ60" s="2">
        <v>1</v>
      </c>
      <c r="BA60" s="2">
        <v>0</v>
      </c>
      <c r="BB60" s="2">
        <v>0</v>
      </c>
      <c r="BC60" s="2">
        <f t="shared" si="28"/>
        <v>0</v>
      </c>
      <c r="BD60" s="3">
        <v>27</v>
      </c>
      <c r="BE60" s="3">
        <v>32</v>
      </c>
      <c r="BF60" s="3">
        <f t="shared" si="29"/>
        <v>81</v>
      </c>
      <c r="BG60" s="3">
        <f t="shared" si="30"/>
        <v>32</v>
      </c>
      <c r="BH60" s="3">
        <f t="shared" si="31"/>
        <v>14.125</v>
      </c>
      <c r="BI60" s="2">
        <v>3</v>
      </c>
      <c r="BJ60" s="2">
        <f t="shared" si="32"/>
        <v>6</v>
      </c>
      <c r="BK60" s="57">
        <v>18</v>
      </c>
      <c r="BL60" s="2">
        <v>18</v>
      </c>
      <c r="BM60" s="2">
        <f t="shared" si="33"/>
        <v>33</v>
      </c>
      <c r="BN60" s="2">
        <f t="shared" si="57"/>
        <v>4.125</v>
      </c>
      <c r="BO60" s="3">
        <v>2</v>
      </c>
      <c r="BP60" s="3">
        <v>2</v>
      </c>
      <c r="BQ60" s="3">
        <f t="shared" si="35"/>
        <v>5</v>
      </c>
      <c r="BR60" s="3">
        <f t="shared" si="36"/>
        <v>2</v>
      </c>
      <c r="BS60" s="3">
        <f t="shared" si="37"/>
        <v>0.875</v>
      </c>
      <c r="BT60" s="2"/>
      <c r="BU60" s="2"/>
      <c r="BV60" s="2">
        <f t="shared" si="38"/>
        <v>0</v>
      </c>
      <c r="BW60" s="2">
        <f t="shared" si="39"/>
        <v>0</v>
      </c>
      <c r="BX60" s="2">
        <f t="shared" si="40"/>
        <v>0</v>
      </c>
      <c r="BY60" s="3"/>
      <c r="BZ60" s="3">
        <v>1</v>
      </c>
      <c r="CA60" s="3">
        <f t="shared" si="41"/>
        <v>4</v>
      </c>
      <c r="CB60" s="3">
        <f t="shared" si="42"/>
        <v>0.5</v>
      </c>
      <c r="CC60" s="2">
        <v>22</v>
      </c>
      <c r="CD60" s="2">
        <v>14</v>
      </c>
      <c r="CE60" s="2">
        <f t="shared" si="43"/>
        <v>66</v>
      </c>
      <c r="CF60" s="2">
        <f t="shared" si="44"/>
        <v>14</v>
      </c>
      <c r="CG60" s="2">
        <f t="shared" si="45"/>
        <v>10</v>
      </c>
      <c r="CH60" s="3">
        <v>1</v>
      </c>
      <c r="CI60" s="3">
        <v>1</v>
      </c>
      <c r="CJ60" s="3">
        <f t="shared" si="46"/>
        <v>3</v>
      </c>
      <c r="CK60" s="3">
        <f t="shared" si="47"/>
        <v>1</v>
      </c>
      <c r="CL60" s="3">
        <f t="shared" ref="CL60:CL65" si="86">(CJ60+CK60)/8</f>
        <v>0.5</v>
      </c>
      <c r="CM60" s="2">
        <v>2</v>
      </c>
      <c r="CN60" s="2">
        <v>2</v>
      </c>
      <c r="CO60" s="2">
        <f t="shared" si="49"/>
        <v>3</v>
      </c>
      <c r="CP60" s="2">
        <f t="shared" ref="CP60:CP65" si="87">CO60/8</f>
        <v>0.375</v>
      </c>
      <c r="CQ60" s="3"/>
      <c r="CR60" s="24"/>
      <c r="CS60" s="24">
        <f t="shared" ref="CS60:CS65" si="88">(CR60+CQ60)*1.5</f>
        <v>0</v>
      </c>
      <c r="CT60" s="24">
        <f t="shared" si="51"/>
        <v>0</v>
      </c>
      <c r="CU60" s="18">
        <v>2</v>
      </c>
      <c r="CV60" s="2">
        <f t="shared" si="52"/>
        <v>20</v>
      </c>
      <c r="CW60" s="2">
        <f t="shared" si="53"/>
        <v>33</v>
      </c>
      <c r="CX60" s="2">
        <f t="shared" si="54"/>
        <v>4.125</v>
      </c>
      <c r="CY60" s="29"/>
      <c r="CZ60" s="29"/>
      <c r="DA60" s="64">
        <f t="shared" ref="DA60:DA65" si="89">D60+E60+I60+J60+O60+S60+T60+X60+Y60+AC60+AD60+AG60+AH60+AK60+AL60+(AO60/2)+AT60+AU60+(BA60/3)+(BB60/1.5)+BD60+BE60+BK60+BL60+BO60+BP60+BT60+BU60+BY60+BZ60+CC60+CD60+CH60+CI60+CM60+CN60+CQ60+CR60+CU60+CV60+BJ60</f>
        <v>7235</v>
      </c>
      <c r="DB60" s="36"/>
      <c r="DC60" s="59">
        <f t="shared" si="56"/>
        <v>267.375</v>
      </c>
      <c r="DD60" s="50"/>
    </row>
    <row r="61" spans="1:108" x14ac:dyDescent="0.25">
      <c r="A61" s="14">
        <v>2</v>
      </c>
      <c r="B61" s="10" t="s">
        <v>57</v>
      </c>
      <c r="C61" s="1"/>
      <c r="D61" s="2">
        <v>13</v>
      </c>
      <c r="E61" s="2">
        <v>1</v>
      </c>
      <c r="F61" s="2">
        <f t="shared" si="3"/>
        <v>39</v>
      </c>
      <c r="G61" s="2">
        <f t="shared" si="4"/>
        <v>2</v>
      </c>
      <c r="H61" s="2">
        <f t="shared" si="5"/>
        <v>5.125</v>
      </c>
      <c r="I61" s="1">
        <v>4</v>
      </c>
      <c r="J61" s="1">
        <v>4</v>
      </c>
      <c r="K61" s="3">
        <f t="shared" si="6"/>
        <v>6</v>
      </c>
      <c r="L61" s="3">
        <f t="shared" si="7"/>
        <v>4</v>
      </c>
      <c r="M61" s="3">
        <f t="shared" si="8"/>
        <v>1.25</v>
      </c>
      <c r="N61" s="2">
        <v>3</v>
      </c>
      <c r="O61" s="2">
        <v>3</v>
      </c>
      <c r="P61" s="2">
        <v>0</v>
      </c>
      <c r="Q61" s="2">
        <f t="shared" si="10"/>
        <v>3</v>
      </c>
      <c r="R61" s="2">
        <f t="shared" si="11"/>
        <v>0.375</v>
      </c>
      <c r="S61" s="1">
        <v>2</v>
      </c>
      <c r="T61" s="1">
        <v>2</v>
      </c>
      <c r="U61" s="3">
        <f t="shared" si="12"/>
        <v>3</v>
      </c>
      <c r="V61" s="3">
        <f t="shared" si="13"/>
        <v>3</v>
      </c>
      <c r="W61" s="3">
        <f t="shared" si="14"/>
        <v>0.75</v>
      </c>
      <c r="X61" s="2">
        <v>1</v>
      </c>
      <c r="Y61" s="2">
        <v>30</v>
      </c>
      <c r="Z61" s="2">
        <f t="shared" si="15"/>
        <v>1</v>
      </c>
      <c r="AA61" s="2">
        <f t="shared" si="16"/>
        <v>6</v>
      </c>
      <c r="AB61" s="2">
        <f t="shared" si="17"/>
        <v>0.875</v>
      </c>
      <c r="AC61" s="1">
        <v>3</v>
      </c>
      <c r="AD61" s="1">
        <v>27</v>
      </c>
      <c r="AE61" s="1">
        <f t="shared" si="18"/>
        <v>45</v>
      </c>
      <c r="AF61" s="1">
        <f t="shared" si="19"/>
        <v>5.625</v>
      </c>
      <c r="AG61" s="2"/>
      <c r="AH61" s="2"/>
      <c r="AI61" s="2">
        <f t="shared" si="20"/>
        <v>0</v>
      </c>
      <c r="AJ61" s="2">
        <f t="shared" si="21"/>
        <v>0</v>
      </c>
      <c r="AK61" s="1">
        <v>4</v>
      </c>
      <c r="AL61" s="1">
        <v>4</v>
      </c>
      <c r="AM61" s="3">
        <f t="shared" si="22"/>
        <v>12</v>
      </c>
      <c r="AN61" s="3">
        <f t="shared" si="85"/>
        <v>1.5</v>
      </c>
      <c r="AO61" s="2">
        <v>56</v>
      </c>
      <c r="AP61" s="2">
        <v>28</v>
      </c>
      <c r="AQ61" s="2">
        <f t="shared" si="23"/>
        <v>56</v>
      </c>
      <c r="AR61" s="2">
        <v>0</v>
      </c>
      <c r="AS61" s="2">
        <f t="shared" si="24"/>
        <v>7</v>
      </c>
      <c r="AT61" s="1">
        <v>28</v>
      </c>
      <c r="AU61" s="1">
        <v>28</v>
      </c>
      <c r="AV61" s="3">
        <f t="shared" si="25"/>
        <v>84</v>
      </c>
      <c r="AW61" s="3">
        <f t="shared" si="26"/>
        <v>42</v>
      </c>
      <c r="AX61" s="3">
        <f t="shared" si="27"/>
        <v>15.75</v>
      </c>
      <c r="AY61" s="2">
        <v>28</v>
      </c>
      <c r="AZ61" s="2">
        <v>28</v>
      </c>
      <c r="BA61" s="2">
        <v>0</v>
      </c>
      <c r="BB61" s="2">
        <v>0</v>
      </c>
      <c r="BC61" s="2">
        <f t="shared" si="28"/>
        <v>0</v>
      </c>
      <c r="BD61" s="3">
        <v>14</v>
      </c>
      <c r="BE61" s="3">
        <v>16</v>
      </c>
      <c r="BF61" s="3">
        <f t="shared" si="29"/>
        <v>42</v>
      </c>
      <c r="BG61" s="3">
        <f t="shared" si="30"/>
        <v>16</v>
      </c>
      <c r="BH61" s="3">
        <f t="shared" si="31"/>
        <v>7.25</v>
      </c>
      <c r="BI61" s="2"/>
      <c r="BJ61" s="2">
        <f t="shared" si="32"/>
        <v>0</v>
      </c>
      <c r="BK61" s="57">
        <v>10</v>
      </c>
      <c r="BL61" s="2">
        <v>10</v>
      </c>
      <c r="BM61" s="2">
        <f t="shared" si="33"/>
        <v>15</v>
      </c>
      <c r="BN61" s="2">
        <f t="shared" si="57"/>
        <v>1.875</v>
      </c>
      <c r="BO61" s="3">
        <v>2</v>
      </c>
      <c r="BP61" s="3">
        <v>2</v>
      </c>
      <c r="BQ61" s="3">
        <f t="shared" si="35"/>
        <v>5</v>
      </c>
      <c r="BR61" s="3">
        <f t="shared" si="36"/>
        <v>2</v>
      </c>
      <c r="BS61" s="3">
        <f t="shared" si="37"/>
        <v>0.875</v>
      </c>
      <c r="BT61" s="2"/>
      <c r="BU61" s="2"/>
      <c r="BV61" s="2">
        <f t="shared" si="38"/>
        <v>0</v>
      </c>
      <c r="BW61" s="2">
        <f t="shared" si="39"/>
        <v>0</v>
      </c>
      <c r="BX61" s="2">
        <f t="shared" si="40"/>
        <v>0</v>
      </c>
      <c r="BY61" s="3"/>
      <c r="BZ61" s="3"/>
      <c r="CA61" s="3">
        <f t="shared" si="41"/>
        <v>0</v>
      </c>
      <c r="CB61" s="3">
        <f t="shared" si="42"/>
        <v>0</v>
      </c>
      <c r="CC61" s="2">
        <v>4</v>
      </c>
      <c r="CD61" s="2">
        <v>2</v>
      </c>
      <c r="CE61" s="2">
        <f t="shared" si="43"/>
        <v>12</v>
      </c>
      <c r="CF61" s="2">
        <f t="shared" si="44"/>
        <v>2</v>
      </c>
      <c r="CG61" s="2">
        <f t="shared" si="45"/>
        <v>1.75</v>
      </c>
      <c r="CH61" s="3">
        <v>2</v>
      </c>
      <c r="CI61" s="3">
        <v>2</v>
      </c>
      <c r="CJ61" s="3">
        <f t="shared" si="46"/>
        <v>6</v>
      </c>
      <c r="CK61" s="3">
        <f t="shared" si="47"/>
        <v>2</v>
      </c>
      <c r="CL61" s="3">
        <f t="shared" si="86"/>
        <v>1</v>
      </c>
      <c r="CM61" s="2">
        <v>4</v>
      </c>
      <c r="CN61" s="2">
        <v>4</v>
      </c>
      <c r="CO61" s="2">
        <f t="shared" si="49"/>
        <v>6</v>
      </c>
      <c r="CP61" s="2">
        <f t="shared" si="87"/>
        <v>0.75</v>
      </c>
      <c r="CQ61" s="3"/>
      <c r="CR61" s="24"/>
      <c r="CS61" s="24">
        <f t="shared" si="88"/>
        <v>0</v>
      </c>
      <c r="CT61" s="24">
        <f t="shared" si="51"/>
        <v>0</v>
      </c>
      <c r="CU61" s="18">
        <v>2</v>
      </c>
      <c r="CV61" s="2">
        <f t="shared" si="52"/>
        <v>20</v>
      </c>
      <c r="CW61" s="2">
        <f t="shared" si="53"/>
        <v>33</v>
      </c>
      <c r="CX61" s="2">
        <f t="shared" si="54"/>
        <v>4.125</v>
      </c>
      <c r="CY61" s="29"/>
      <c r="CZ61" s="29"/>
      <c r="DA61" s="64">
        <f t="shared" si="89"/>
        <v>276</v>
      </c>
      <c r="DB61" s="36"/>
      <c r="DC61" s="59">
        <f t="shared" si="56"/>
        <v>55.875</v>
      </c>
      <c r="DD61" s="50"/>
    </row>
    <row r="62" spans="1:108" x14ac:dyDescent="0.25">
      <c r="A62" s="14">
        <v>3</v>
      </c>
      <c r="B62" s="10" t="s">
        <v>58</v>
      </c>
      <c r="C62" s="1"/>
      <c r="D62" s="2">
        <v>26</v>
      </c>
      <c r="E62" s="2">
        <v>1</v>
      </c>
      <c r="F62" s="2">
        <f t="shared" si="3"/>
        <v>78</v>
      </c>
      <c r="G62" s="2">
        <f t="shared" si="4"/>
        <v>2</v>
      </c>
      <c r="H62" s="2">
        <f t="shared" si="5"/>
        <v>10</v>
      </c>
      <c r="I62" s="1">
        <v>14</v>
      </c>
      <c r="J62" s="1">
        <v>14</v>
      </c>
      <c r="K62" s="3">
        <f t="shared" si="6"/>
        <v>21</v>
      </c>
      <c r="L62" s="3">
        <f t="shared" si="7"/>
        <v>14</v>
      </c>
      <c r="M62" s="3">
        <f t="shared" si="8"/>
        <v>4.375</v>
      </c>
      <c r="N62" s="2">
        <v>10</v>
      </c>
      <c r="O62" s="2">
        <v>10</v>
      </c>
      <c r="P62" s="2">
        <v>0</v>
      </c>
      <c r="Q62" s="2">
        <f t="shared" si="10"/>
        <v>10</v>
      </c>
      <c r="R62" s="2">
        <f t="shared" si="11"/>
        <v>1.25</v>
      </c>
      <c r="S62" s="1">
        <v>14</v>
      </c>
      <c r="T62" s="1">
        <v>14</v>
      </c>
      <c r="U62" s="3">
        <f t="shared" si="12"/>
        <v>21</v>
      </c>
      <c r="V62" s="3">
        <f t="shared" si="13"/>
        <v>21</v>
      </c>
      <c r="W62" s="3">
        <f t="shared" si="14"/>
        <v>5.25</v>
      </c>
      <c r="X62" s="2">
        <v>44</v>
      </c>
      <c r="Y62" s="2">
        <v>1900</v>
      </c>
      <c r="Z62" s="2">
        <f t="shared" si="15"/>
        <v>44</v>
      </c>
      <c r="AA62" s="2">
        <f t="shared" si="16"/>
        <v>380</v>
      </c>
      <c r="AB62" s="2">
        <f t="shared" si="17"/>
        <v>53</v>
      </c>
      <c r="AC62" s="1">
        <v>9</v>
      </c>
      <c r="AD62" s="1">
        <v>90</v>
      </c>
      <c r="AE62" s="1">
        <f t="shared" si="18"/>
        <v>148.5</v>
      </c>
      <c r="AF62" s="1">
        <f t="shared" si="19"/>
        <v>18.5625</v>
      </c>
      <c r="AG62" s="2">
        <v>2</v>
      </c>
      <c r="AH62" s="2">
        <v>20</v>
      </c>
      <c r="AI62" s="2">
        <f t="shared" si="20"/>
        <v>33</v>
      </c>
      <c r="AJ62" s="2">
        <f t="shared" si="21"/>
        <v>4.125</v>
      </c>
      <c r="AK62" s="1"/>
      <c r="AL62" s="1"/>
      <c r="AM62" s="3">
        <f t="shared" si="22"/>
        <v>0</v>
      </c>
      <c r="AN62" s="3">
        <f t="shared" si="85"/>
        <v>0</v>
      </c>
      <c r="AO62" s="2">
        <v>2</v>
      </c>
      <c r="AP62" s="2">
        <v>1</v>
      </c>
      <c r="AQ62" s="2">
        <f t="shared" si="23"/>
        <v>2</v>
      </c>
      <c r="AR62" s="2">
        <f t="shared" si="67"/>
        <v>2</v>
      </c>
      <c r="AS62" s="2">
        <f t="shared" si="24"/>
        <v>0.5</v>
      </c>
      <c r="AT62" s="1">
        <v>1</v>
      </c>
      <c r="AU62" s="1">
        <v>1</v>
      </c>
      <c r="AV62" s="3">
        <f t="shared" si="25"/>
        <v>3</v>
      </c>
      <c r="AW62" s="3">
        <f t="shared" si="26"/>
        <v>1.5</v>
      </c>
      <c r="AX62" s="3">
        <f t="shared" si="27"/>
        <v>0.5625</v>
      </c>
      <c r="AY62" s="2">
        <v>1</v>
      </c>
      <c r="AZ62" s="2">
        <v>1</v>
      </c>
      <c r="BA62" s="2">
        <f>(AY62-AT62)*3</f>
        <v>0</v>
      </c>
      <c r="BB62" s="2">
        <f>(AZ62-AU62)*1.5</f>
        <v>0</v>
      </c>
      <c r="BC62" s="2">
        <f t="shared" si="28"/>
        <v>0</v>
      </c>
      <c r="BD62" s="3">
        <v>36</v>
      </c>
      <c r="BE62" s="3">
        <v>42</v>
      </c>
      <c r="BF62" s="3">
        <f t="shared" si="29"/>
        <v>108</v>
      </c>
      <c r="BG62" s="3">
        <f t="shared" si="30"/>
        <v>42</v>
      </c>
      <c r="BH62" s="3">
        <f t="shared" si="31"/>
        <v>18.75</v>
      </c>
      <c r="BI62" s="2">
        <v>3</v>
      </c>
      <c r="BJ62" s="2">
        <f t="shared" si="32"/>
        <v>6</v>
      </c>
      <c r="BK62" s="57">
        <v>36</v>
      </c>
      <c r="BL62" s="2">
        <v>36</v>
      </c>
      <c r="BM62" s="2">
        <f t="shared" si="33"/>
        <v>60</v>
      </c>
      <c r="BN62" s="2">
        <f t="shared" si="57"/>
        <v>7.5</v>
      </c>
      <c r="BO62" s="3">
        <v>2</v>
      </c>
      <c r="BP62" s="3">
        <v>2</v>
      </c>
      <c r="BQ62" s="3">
        <f t="shared" si="35"/>
        <v>5</v>
      </c>
      <c r="BR62" s="3">
        <f t="shared" si="36"/>
        <v>2</v>
      </c>
      <c r="BS62" s="3">
        <f t="shared" si="37"/>
        <v>0.875</v>
      </c>
      <c r="BT62" s="2"/>
      <c r="BU62" s="2"/>
      <c r="BV62" s="2">
        <f t="shared" si="38"/>
        <v>0</v>
      </c>
      <c r="BW62" s="2">
        <f t="shared" si="39"/>
        <v>0</v>
      </c>
      <c r="BX62" s="2">
        <f t="shared" si="40"/>
        <v>0</v>
      </c>
      <c r="BY62" s="3"/>
      <c r="BZ62" s="3">
        <v>1</v>
      </c>
      <c r="CA62" s="3">
        <f t="shared" si="41"/>
        <v>4</v>
      </c>
      <c r="CB62" s="3">
        <f t="shared" si="42"/>
        <v>0.5</v>
      </c>
      <c r="CC62" s="2">
        <v>14</v>
      </c>
      <c r="CD62" s="2">
        <v>8</v>
      </c>
      <c r="CE62" s="2">
        <f t="shared" si="43"/>
        <v>42</v>
      </c>
      <c r="CF62" s="2">
        <f t="shared" si="44"/>
        <v>8</v>
      </c>
      <c r="CG62" s="2">
        <f t="shared" si="45"/>
        <v>6.25</v>
      </c>
      <c r="CH62" s="3">
        <v>15</v>
      </c>
      <c r="CI62" s="3">
        <v>15</v>
      </c>
      <c r="CJ62" s="3">
        <f t="shared" si="46"/>
        <v>45</v>
      </c>
      <c r="CK62" s="3">
        <f t="shared" si="47"/>
        <v>15</v>
      </c>
      <c r="CL62" s="3">
        <f t="shared" si="86"/>
        <v>7.5</v>
      </c>
      <c r="CM62" s="2">
        <v>30</v>
      </c>
      <c r="CN62" s="2">
        <v>30</v>
      </c>
      <c r="CO62" s="2">
        <f t="shared" si="49"/>
        <v>45</v>
      </c>
      <c r="CP62" s="2">
        <f t="shared" si="87"/>
        <v>5.625</v>
      </c>
      <c r="CQ62" s="3"/>
      <c r="CR62" s="24"/>
      <c r="CS62" s="24">
        <f t="shared" si="88"/>
        <v>0</v>
      </c>
      <c r="CT62" s="24">
        <f t="shared" si="51"/>
        <v>0</v>
      </c>
      <c r="CU62" s="18">
        <v>2</v>
      </c>
      <c r="CV62" s="2">
        <f t="shared" si="52"/>
        <v>20</v>
      </c>
      <c r="CW62" s="2">
        <f t="shared" si="53"/>
        <v>33</v>
      </c>
      <c r="CX62" s="2">
        <f t="shared" si="54"/>
        <v>4.125</v>
      </c>
      <c r="CY62" s="29"/>
      <c r="CZ62" s="29"/>
      <c r="DA62" s="64">
        <f t="shared" si="89"/>
        <v>2456</v>
      </c>
      <c r="DB62" s="36"/>
      <c r="DC62" s="59">
        <f t="shared" si="56"/>
        <v>148.75</v>
      </c>
      <c r="DD62" s="50"/>
    </row>
    <row r="63" spans="1:108" x14ac:dyDescent="0.25">
      <c r="A63" s="14">
        <v>4</v>
      </c>
      <c r="B63" s="10" t="s">
        <v>59</v>
      </c>
      <c r="C63" s="1"/>
      <c r="D63" s="2">
        <v>21</v>
      </c>
      <c r="E63" s="2">
        <v>1</v>
      </c>
      <c r="F63" s="2">
        <f t="shared" si="3"/>
        <v>63</v>
      </c>
      <c r="G63" s="2">
        <f t="shared" si="4"/>
        <v>2</v>
      </c>
      <c r="H63" s="2">
        <f t="shared" si="5"/>
        <v>8.125</v>
      </c>
      <c r="I63" s="1">
        <v>16</v>
      </c>
      <c r="J63" s="1">
        <v>16</v>
      </c>
      <c r="K63" s="3">
        <f t="shared" si="6"/>
        <v>24</v>
      </c>
      <c r="L63" s="3">
        <f t="shared" si="7"/>
        <v>16</v>
      </c>
      <c r="M63" s="3">
        <f t="shared" si="8"/>
        <v>5</v>
      </c>
      <c r="N63" s="2">
        <v>10</v>
      </c>
      <c r="O63" s="2">
        <v>10</v>
      </c>
      <c r="P63" s="2">
        <v>0</v>
      </c>
      <c r="Q63" s="2">
        <f t="shared" si="10"/>
        <v>10</v>
      </c>
      <c r="R63" s="2">
        <f t="shared" si="11"/>
        <v>1.25</v>
      </c>
      <c r="S63" s="1">
        <v>16</v>
      </c>
      <c r="T63" s="1">
        <v>16</v>
      </c>
      <c r="U63" s="3">
        <f t="shared" si="12"/>
        <v>24</v>
      </c>
      <c r="V63" s="3">
        <f t="shared" si="13"/>
        <v>24</v>
      </c>
      <c r="W63" s="3">
        <f t="shared" si="14"/>
        <v>6</v>
      </c>
      <c r="X63" s="2">
        <v>52</v>
      </c>
      <c r="Y63" s="2">
        <v>2530</v>
      </c>
      <c r="Z63" s="2">
        <f t="shared" si="15"/>
        <v>52</v>
      </c>
      <c r="AA63" s="2">
        <f t="shared" si="16"/>
        <v>506</v>
      </c>
      <c r="AB63" s="2">
        <f t="shared" si="17"/>
        <v>69.75</v>
      </c>
      <c r="AC63" s="1">
        <v>8</v>
      </c>
      <c r="AD63" s="1">
        <v>72</v>
      </c>
      <c r="AE63" s="1">
        <f t="shared" si="18"/>
        <v>120</v>
      </c>
      <c r="AF63" s="1">
        <f t="shared" si="19"/>
        <v>15</v>
      </c>
      <c r="AG63" s="2">
        <v>2</v>
      </c>
      <c r="AH63" s="2">
        <v>20</v>
      </c>
      <c r="AI63" s="2">
        <f t="shared" si="20"/>
        <v>33</v>
      </c>
      <c r="AJ63" s="2">
        <f t="shared" si="21"/>
        <v>4.125</v>
      </c>
      <c r="AK63" s="1"/>
      <c r="AL63" s="1"/>
      <c r="AM63" s="3">
        <f t="shared" si="22"/>
        <v>0</v>
      </c>
      <c r="AN63" s="3">
        <f t="shared" si="85"/>
        <v>0</v>
      </c>
      <c r="AO63" s="2">
        <v>30</v>
      </c>
      <c r="AP63" s="2">
        <v>15</v>
      </c>
      <c r="AQ63" s="2">
        <f t="shared" si="23"/>
        <v>30</v>
      </c>
      <c r="AR63" s="2">
        <v>0</v>
      </c>
      <c r="AS63" s="2">
        <f t="shared" si="24"/>
        <v>3.75</v>
      </c>
      <c r="AT63" s="1">
        <v>15</v>
      </c>
      <c r="AU63" s="1">
        <v>15</v>
      </c>
      <c r="AV63" s="3">
        <f t="shared" si="25"/>
        <v>45</v>
      </c>
      <c r="AW63" s="3">
        <f t="shared" si="26"/>
        <v>22.5</v>
      </c>
      <c r="AX63" s="3">
        <f t="shared" si="27"/>
        <v>8.4375</v>
      </c>
      <c r="AY63" s="2">
        <v>10</v>
      </c>
      <c r="AZ63" s="2">
        <v>10</v>
      </c>
      <c r="BA63" s="2">
        <v>0</v>
      </c>
      <c r="BB63" s="2">
        <v>0</v>
      </c>
      <c r="BC63" s="2">
        <f t="shared" si="28"/>
        <v>0</v>
      </c>
      <c r="BD63" s="3">
        <v>47</v>
      </c>
      <c r="BE63" s="3">
        <v>56</v>
      </c>
      <c r="BF63" s="3">
        <f t="shared" si="29"/>
        <v>141</v>
      </c>
      <c r="BG63" s="3">
        <f t="shared" si="30"/>
        <v>56</v>
      </c>
      <c r="BH63" s="3">
        <f t="shared" si="31"/>
        <v>24.625</v>
      </c>
      <c r="BI63" s="2">
        <v>4</v>
      </c>
      <c r="BJ63" s="2">
        <f t="shared" si="32"/>
        <v>8</v>
      </c>
      <c r="BK63" s="57">
        <v>24</v>
      </c>
      <c r="BL63" s="2">
        <v>24</v>
      </c>
      <c r="BM63" s="2">
        <f t="shared" si="33"/>
        <v>44</v>
      </c>
      <c r="BN63" s="2">
        <f t="shared" si="57"/>
        <v>5.5</v>
      </c>
      <c r="BO63" s="3"/>
      <c r="BP63" s="3"/>
      <c r="BQ63" s="3">
        <f t="shared" si="35"/>
        <v>0</v>
      </c>
      <c r="BR63" s="3">
        <f t="shared" si="36"/>
        <v>0</v>
      </c>
      <c r="BS63" s="3">
        <f t="shared" si="37"/>
        <v>0</v>
      </c>
      <c r="BT63" s="2"/>
      <c r="BU63" s="2"/>
      <c r="BV63" s="2">
        <f t="shared" si="38"/>
        <v>0</v>
      </c>
      <c r="BW63" s="2">
        <f t="shared" si="39"/>
        <v>0</v>
      </c>
      <c r="BX63" s="2">
        <f t="shared" si="40"/>
        <v>0</v>
      </c>
      <c r="BY63" s="3"/>
      <c r="BZ63" s="3">
        <v>1</v>
      </c>
      <c r="CA63" s="3">
        <f t="shared" si="41"/>
        <v>4</v>
      </c>
      <c r="CB63" s="3">
        <f t="shared" si="42"/>
        <v>0.5</v>
      </c>
      <c r="CC63" s="2">
        <v>16</v>
      </c>
      <c r="CD63" s="2">
        <v>9</v>
      </c>
      <c r="CE63" s="2">
        <f t="shared" si="43"/>
        <v>48</v>
      </c>
      <c r="CF63" s="2">
        <f t="shared" si="44"/>
        <v>9</v>
      </c>
      <c r="CG63" s="2">
        <f t="shared" si="45"/>
        <v>7.125</v>
      </c>
      <c r="CH63" s="3">
        <v>1</v>
      </c>
      <c r="CI63" s="3">
        <v>1</v>
      </c>
      <c r="CJ63" s="3">
        <f t="shared" si="46"/>
        <v>3</v>
      </c>
      <c r="CK63" s="3">
        <f t="shared" si="47"/>
        <v>1</v>
      </c>
      <c r="CL63" s="3">
        <f t="shared" si="86"/>
        <v>0.5</v>
      </c>
      <c r="CM63" s="2">
        <v>2</v>
      </c>
      <c r="CN63" s="2">
        <v>2</v>
      </c>
      <c r="CO63" s="2">
        <f t="shared" si="49"/>
        <v>3</v>
      </c>
      <c r="CP63" s="2">
        <f t="shared" si="87"/>
        <v>0.375</v>
      </c>
      <c r="CQ63" s="3"/>
      <c r="CR63" s="24"/>
      <c r="CS63" s="24">
        <f t="shared" si="88"/>
        <v>0</v>
      </c>
      <c r="CT63" s="24">
        <f t="shared" si="51"/>
        <v>0</v>
      </c>
      <c r="CU63" s="18">
        <v>2</v>
      </c>
      <c r="CV63" s="2">
        <f t="shared" si="52"/>
        <v>20</v>
      </c>
      <c r="CW63" s="2">
        <f t="shared" si="53"/>
        <v>33</v>
      </c>
      <c r="CX63" s="2">
        <f t="shared" si="54"/>
        <v>4.125</v>
      </c>
      <c r="CY63" s="29"/>
      <c r="CZ63" s="29"/>
      <c r="DA63" s="64">
        <f t="shared" si="89"/>
        <v>3038</v>
      </c>
      <c r="DB63" s="36"/>
      <c r="DC63" s="59">
        <f t="shared" si="56"/>
        <v>164.1875</v>
      </c>
      <c r="DD63" s="50"/>
    </row>
    <row r="64" spans="1:108" x14ac:dyDescent="0.25">
      <c r="A64" s="14">
        <v>5</v>
      </c>
      <c r="B64" s="10" t="s">
        <v>60</v>
      </c>
      <c r="C64" s="1"/>
      <c r="D64" s="2">
        <v>22</v>
      </c>
      <c r="E64" s="2">
        <v>1</v>
      </c>
      <c r="F64" s="2">
        <f t="shared" si="3"/>
        <v>66</v>
      </c>
      <c r="G64" s="2">
        <f t="shared" si="4"/>
        <v>2</v>
      </c>
      <c r="H64" s="2">
        <f t="shared" si="5"/>
        <v>8.5</v>
      </c>
      <c r="I64" s="1">
        <v>6</v>
      </c>
      <c r="J64" s="1">
        <v>6</v>
      </c>
      <c r="K64" s="3">
        <f t="shared" si="6"/>
        <v>9</v>
      </c>
      <c r="L64" s="3">
        <f t="shared" si="7"/>
        <v>6</v>
      </c>
      <c r="M64" s="3">
        <f t="shared" si="8"/>
        <v>1.875</v>
      </c>
      <c r="N64" s="2">
        <v>4</v>
      </c>
      <c r="O64" s="2">
        <v>4</v>
      </c>
      <c r="P64" s="2">
        <v>0</v>
      </c>
      <c r="Q64" s="2">
        <f t="shared" si="10"/>
        <v>4</v>
      </c>
      <c r="R64" s="2">
        <f t="shared" si="11"/>
        <v>0.5</v>
      </c>
      <c r="S64" s="1">
        <v>4</v>
      </c>
      <c r="T64" s="1">
        <v>4</v>
      </c>
      <c r="U64" s="3">
        <f t="shared" si="12"/>
        <v>6</v>
      </c>
      <c r="V64" s="3">
        <f t="shared" si="13"/>
        <v>6</v>
      </c>
      <c r="W64" s="3">
        <f t="shared" si="14"/>
        <v>1.5</v>
      </c>
      <c r="X64" s="2">
        <v>3</v>
      </c>
      <c r="Y64" s="2">
        <v>110</v>
      </c>
      <c r="Z64" s="2">
        <f t="shared" si="15"/>
        <v>3</v>
      </c>
      <c r="AA64" s="2">
        <f t="shared" si="16"/>
        <v>22</v>
      </c>
      <c r="AB64" s="2">
        <f t="shared" si="17"/>
        <v>3.125</v>
      </c>
      <c r="AC64" s="1">
        <v>3</v>
      </c>
      <c r="AD64" s="1">
        <v>27</v>
      </c>
      <c r="AE64" s="1">
        <f t="shared" si="18"/>
        <v>45</v>
      </c>
      <c r="AF64" s="1">
        <f t="shared" si="19"/>
        <v>5.625</v>
      </c>
      <c r="AG64" s="2">
        <v>2</v>
      </c>
      <c r="AH64" s="2">
        <v>20</v>
      </c>
      <c r="AI64" s="2">
        <f t="shared" si="20"/>
        <v>33</v>
      </c>
      <c r="AJ64" s="2">
        <f t="shared" si="21"/>
        <v>4.125</v>
      </c>
      <c r="AK64" s="1"/>
      <c r="AL64" s="1"/>
      <c r="AM64" s="3">
        <f t="shared" si="22"/>
        <v>0</v>
      </c>
      <c r="AN64" s="3">
        <f t="shared" si="85"/>
        <v>0</v>
      </c>
      <c r="AO64" s="2">
        <v>40</v>
      </c>
      <c r="AP64" s="2">
        <v>20</v>
      </c>
      <c r="AQ64" s="2">
        <f t="shared" si="23"/>
        <v>40</v>
      </c>
      <c r="AR64" s="2">
        <v>0</v>
      </c>
      <c r="AS64" s="2">
        <f t="shared" si="24"/>
        <v>5</v>
      </c>
      <c r="AT64" s="1">
        <v>20</v>
      </c>
      <c r="AU64" s="1">
        <v>20</v>
      </c>
      <c r="AV64" s="3">
        <f t="shared" si="25"/>
        <v>60</v>
      </c>
      <c r="AW64" s="3">
        <f t="shared" si="26"/>
        <v>30</v>
      </c>
      <c r="AX64" s="3">
        <f t="shared" si="27"/>
        <v>11.25</v>
      </c>
      <c r="AY64" s="2">
        <v>10</v>
      </c>
      <c r="AZ64" s="2">
        <v>10</v>
      </c>
      <c r="BA64" s="2">
        <v>0</v>
      </c>
      <c r="BB64" s="2">
        <v>0</v>
      </c>
      <c r="BC64" s="2">
        <f t="shared" si="28"/>
        <v>0</v>
      </c>
      <c r="BD64" s="3">
        <v>33</v>
      </c>
      <c r="BE64" s="3">
        <v>38</v>
      </c>
      <c r="BF64" s="3">
        <f t="shared" si="29"/>
        <v>99</v>
      </c>
      <c r="BG64" s="3">
        <f t="shared" si="30"/>
        <v>38</v>
      </c>
      <c r="BH64" s="3">
        <f t="shared" si="31"/>
        <v>17.125</v>
      </c>
      <c r="BI64" s="2">
        <v>4</v>
      </c>
      <c r="BJ64" s="2">
        <f t="shared" si="32"/>
        <v>8</v>
      </c>
      <c r="BK64" s="57">
        <v>18</v>
      </c>
      <c r="BL64" s="2">
        <v>18</v>
      </c>
      <c r="BM64" s="2">
        <f t="shared" si="33"/>
        <v>35</v>
      </c>
      <c r="BN64" s="2">
        <f t="shared" si="57"/>
        <v>4.375</v>
      </c>
      <c r="BO64" s="3">
        <v>1</v>
      </c>
      <c r="BP64" s="3">
        <v>1</v>
      </c>
      <c r="BQ64" s="3">
        <f t="shared" si="35"/>
        <v>2.5</v>
      </c>
      <c r="BR64" s="3">
        <f t="shared" si="36"/>
        <v>1</v>
      </c>
      <c r="BS64" s="3">
        <f t="shared" si="37"/>
        <v>0.4375</v>
      </c>
      <c r="BT64" s="2">
        <v>1</v>
      </c>
      <c r="BU64" s="2">
        <v>1</v>
      </c>
      <c r="BV64" s="2">
        <f t="shared" si="38"/>
        <v>3</v>
      </c>
      <c r="BW64" s="2">
        <f t="shared" si="39"/>
        <v>1.5</v>
      </c>
      <c r="BX64" s="2">
        <f t="shared" si="40"/>
        <v>0.5625</v>
      </c>
      <c r="BY64" s="3">
        <v>2</v>
      </c>
      <c r="BZ64" s="3">
        <v>2</v>
      </c>
      <c r="CA64" s="3">
        <f t="shared" si="41"/>
        <v>16</v>
      </c>
      <c r="CB64" s="3">
        <f t="shared" si="42"/>
        <v>2</v>
      </c>
      <c r="CC64" s="2">
        <v>6</v>
      </c>
      <c r="CD64" s="2">
        <v>4</v>
      </c>
      <c r="CE64" s="2">
        <f t="shared" si="43"/>
        <v>18</v>
      </c>
      <c r="CF64" s="2">
        <f t="shared" si="44"/>
        <v>4</v>
      </c>
      <c r="CG64" s="2">
        <f t="shared" si="45"/>
        <v>2.75</v>
      </c>
      <c r="CH64" s="3">
        <v>5</v>
      </c>
      <c r="CI64" s="3">
        <v>5</v>
      </c>
      <c r="CJ64" s="3">
        <f t="shared" si="46"/>
        <v>15</v>
      </c>
      <c r="CK64" s="3">
        <f t="shared" si="47"/>
        <v>5</v>
      </c>
      <c r="CL64" s="3">
        <f t="shared" si="86"/>
        <v>2.5</v>
      </c>
      <c r="CM64" s="2">
        <v>10</v>
      </c>
      <c r="CN64" s="2">
        <v>10</v>
      </c>
      <c r="CO64" s="2">
        <f t="shared" si="49"/>
        <v>15</v>
      </c>
      <c r="CP64" s="2">
        <f t="shared" si="87"/>
        <v>1.875</v>
      </c>
      <c r="CQ64" s="3"/>
      <c r="CR64" s="24"/>
      <c r="CS64" s="24">
        <f t="shared" si="88"/>
        <v>0</v>
      </c>
      <c r="CT64" s="24">
        <f t="shared" si="51"/>
        <v>0</v>
      </c>
      <c r="CU64" s="18">
        <v>2</v>
      </c>
      <c r="CV64" s="2">
        <f t="shared" si="52"/>
        <v>20</v>
      </c>
      <c r="CW64" s="2">
        <f t="shared" si="53"/>
        <v>33</v>
      </c>
      <c r="CX64" s="2">
        <f t="shared" si="54"/>
        <v>4.125</v>
      </c>
      <c r="CY64" s="29"/>
      <c r="CZ64" s="29"/>
      <c r="DA64" s="64">
        <f t="shared" si="89"/>
        <v>457</v>
      </c>
      <c r="DB64" s="36"/>
      <c r="DC64" s="59">
        <f t="shared" si="56"/>
        <v>77.25</v>
      </c>
      <c r="DD64" s="50"/>
    </row>
    <row r="65" spans="1:108" x14ac:dyDescent="0.25">
      <c r="A65" s="14">
        <v>6</v>
      </c>
      <c r="B65" s="10" t="s">
        <v>61</v>
      </c>
      <c r="C65" s="1"/>
      <c r="D65" s="2">
        <v>18</v>
      </c>
      <c r="E65" s="2">
        <v>1</v>
      </c>
      <c r="F65" s="2">
        <f t="shared" si="3"/>
        <v>54</v>
      </c>
      <c r="G65" s="2">
        <f t="shared" si="4"/>
        <v>2</v>
      </c>
      <c r="H65" s="2">
        <f t="shared" si="5"/>
        <v>7</v>
      </c>
      <c r="I65" s="1">
        <v>2</v>
      </c>
      <c r="J65" s="1">
        <v>2</v>
      </c>
      <c r="K65" s="3">
        <f t="shared" si="6"/>
        <v>3</v>
      </c>
      <c r="L65" s="3">
        <f t="shared" si="7"/>
        <v>2</v>
      </c>
      <c r="M65" s="3">
        <f t="shared" si="8"/>
        <v>0.625</v>
      </c>
      <c r="N65" s="2">
        <v>2</v>
      </c>
      <c r="O65" s="2">
        <v>2</v>
      </c>
      <c r="P65" s="2">
        <v>0</v>
      </c>
      <c r="Q65" s="2">
        <f t="shared" si="10"/>
        <v>2</v>
      </c>
      <c r="R65" s="2">
        <f t="shared" si="11"/>
        <v>0.25</v>
      </c>
      <c r="S65" s="1">
        <v>2</v>
      </c>
      <c r="T65" s="1">
        <v>2</v>
      </c>
      <c r="U65" s="3">
        <f t="shared" si="12"/>
        <v>3</v>
      </c>
      <c r="V65" s="3">
        <f t="shared" si="13"/>
        <v>3</v>
      </c>
      <c r="W65" s="3">
        <f t="shared" si="14"/>
        <v>0.75</v>
      </c>
      <c r="X65" s="2">
        <v>1</v>
      </c>
      <c r="Y65" s="2">
        <v>10</v>
      </c>
      <c r="Z65" s="2">
        <f t="shared" si="15"/>
        <v>1</v>
      </c>
      <c r="AA65" s="2">
        <f t="shared" si="16"/>
        <v>2</v>
      </c>
      <c r="AB65" s="2">
        <f t="shared" si="17"/>
        <v>0.375</v>
      </c>
      <c r="AC65" s="1">
        <v>2</v>
      </c>
      <c r="AD65" s="1">
        <v>18</v>
      </c>
      <c r="AE65" s="1">
        <f t="shared" si="18"/>
        <v>30</v>
      </c>
      <c r="AF65" s="1">
        <f t="shared" si="19"/>
        <v>3.75</v>
      </c>
      <c r="AG65" s="2">
        <v>2</v>
      </c>
      <c r="AH65" s="2">
        <v>20</v>
      </c>
      <c r="AI65" s="2">
        <f t="shared" si="20"/>
        <v>33</v>
      </c>
      <c r="AJ65" s="2">
        <f t="shared" si="21"/>
        <v>4.125</v>
      </c>
      <c r="AK65" s="1"/>
      <c r="AL65" s="1"/>
      <c r="AM65" s="3">
        <f t="shared" si="22"/>
        <v>0</v>
      </c>
      <c r="AN65" s="3">
        <f t="shared" si="85"/>
        <v>0</v>
      </c>
      <c r="AO65" s="2">
        <v>4</v>
      </c>
      <c r="AP65" s="2">
        <v>2</v>
      </c>
      <c r="AQ65" s="2">
        <f t="shared" si="23"/>
        <v>4</v>
      </c>
      <c r="AR65" s="2">
        <v>0</v>
      </c>
      <c r="AS65" s="2">
        <f t="shared" si="24"/>
        <v>0.5</v>
      </c>
      <c r="AT65" s="1">
        <v>2</v>
      </c>
      <c r="AU65" s="1">
        <v>2</v>
      </c>
      <c r="AV65" s="3">
        <f t="shared" si="25"/>
        <v>6</v>
      </c>
      <c r="AW65" s="3">
        <f t="shared" si="26"/>
        <v>3</v>
      </c>
      <c r="AX65" s="3">
        <f t="shared" si="27"/>
        <v>1.125</v>
      </c>
      <c r="AY65" s="2">
        <v>2</v>
      </c>
      <c r="AZ65" s="2">
        <v>2</v>
      </c>
      <c r="BA65" s="2">
        <f>(AY65-AT65)*3</f>
        <v>0</v>
      </c>
      <c r="BB65" s="2">
        <f>(AZ65-AU65)*1.5</f>
        <v>0</v>
      </c>
      <c r="BC65" s="2">
        <f t="shared" si="28"/>
        <v>0</v>
      </c>
      <c r="BD65" s="3">
        <v>12</v>
      </c>
      <c r="BE65" s="3">
        <v>14</v>
      </c>
      <c r="BF65" s="3">
        <f t="shared" si="29"/>
        <v>36</v>
      </c>
      <c r="BG65" s="3">
        <f t="shared" si="30"/>
        <v>14</v>
      </c>
      <c r="BH65" s="3">
        <f t="shared" si="31"/>
        <v>6.25</v>
      </c>
      <c r="BI65" s="2">
        <v>1</v>
      </c>
      <c r="BJ65" s="2">
        <f t="shared" si="32"/>
        <v>2</v>
      </c>
      <c r="BK65" s="57">
        <v>6</v>
      </c>
      <c r="BL65" s="2">
        <v>6</v>
      </c>
      <c r="BM65" s="2">
        <f t="shared" si="33"/>
        <v>11</v>
      </c>
      <c r="BN65" s="2">
        <f t="shared" si="57"/>
        <v>1.375</v>
      </c>
      <c r="BO65" s="3">
        <v>5</v>
      </c>
      <c r="BP65" s="3">
        <v>5</v>
      </c>
      <c r="BQ65" s="3">
        <f t="shared" si="35"/>
        <v>12.5</v>
      </c>
      <c r="BR65" s="3">
        <f t="shared" si="36"/>
        <v>5</v>
      </c>
      <c r="BS65" s="3">
        <f t="shared" si="37"/>
        <v>2.1875</v>
      </c>
      <c r="BT65" s="2"/>
      <c r="BU65" s="2"/>
      <c r="BV65" s="2">
        <f t="shared" si="38"/>
        <v>0</v>
      </c>
      <c r="BW65" s="2">
        <f t="shared" si="39"/>
        <v>0</v>
      </c>
      <c r="BX65" s="2">
        <f t="shared" si="40"/>
        <v>0</v>
      </c>
      <c r="BY65" s="3"/>
      <c r="BZ65" s="3">
        <v>1</v>
      </c>
      <c r="CA65" s="3">
        <f t="shared" si="41"/>
        <v>4</v>
      </c>
      <c r="CB65" s="3">
        <f t="shared" si="42"/>
        <v>0.5</v>
      </c>
      <c r="CC65" s="2">
        <v>2</v>
      </c>
      <c r="CD65" s="2">
        <v>1</v>
      </c>
      <c r="CE65" s="2">
        <f t="shared" si="43"/>
        <v>6</v>
      </c>
      <c r="CF65" s="2">
        <f t="shared" si="44"/>
        <v>1</v>
      </c>
      <c r="CG65" s="2">
        <f t="shared" si="45"/>
        <v>0.875</v>
      </c>
      <c r="CH65" s="3"/>
      <c r="CI65" s="3"/>
      <c r="CJ65" s="3">
        <f t="shared" si="46"/>
        <v>0</v>
      </c>
      <c r="CK65" s="3">
        <f t="shared" si="47"/>
        <v>0</v>
      </c>
      <c r="CL65" s="3">
        <f t="shared" si="86"/>
        <v>0</v>
      </c>
      <c r="CM65" s="2"/>
      <c r="CN65" s="2"/>
      <c r="CO65" s="2">
        <f t="shared" si="49"/>
        <v>0</v>
      </c>
      <c r="CP65" s="2">
        <f t="shared" si="87"/>
        <v>0</v>
      </c>
      <c r="CQ65" s="3"/>
      <c r="CR65" s="24"/>
      <c r="CS65" s="24">
        <f t="shared" si="88"/>
        <v>0</v>
      </c>
      <c r="CT65" s="24">
        <f t="shared" si="51"/>
        <v>0</v>
      </c>
      <c r="CU65" s="55">
        <v>1</v>
      </c>
      <c r="CV65" s="2">
        <f t="shared" si="52"/>
        <v>10</v>
      </c>
      <c r="CW65" s="2">
        <f t="shared" si="53"/>
        <v>16.5</v>
      </c>
      <c r="CX65" s="2">
        <f t="shared" si="54"/>
        <v>2.0625</v>
      </c>
      <c r="CY65" s="29"/>
      <c r="CZ65" s="29"/>
      <c r="DA65" s="64">
        <f t="shared" si="89"/>
        <v>153</v>
      </c>
      <c r="DB65" s="36"/>
      <c r="DC65" s="59">
        <f t="shared" si="56"/>
        <v>31.75</v>
      </c>
      <c r="DD65" s="50"/>
    </row>
    <row r="66" spans="1:108" ht="27.6" customHeight="1" x14ac:dyDescent="0.25">
      <c r="A66" s="13"/>
      <c r="B66" s="68" t="s">
        <v>62</v>
      </c>
      <c r="C66" s="68"/>
      <c r="D66" s="2"/>
      <c r="E66" s="2"/>
      <c r="F66" s="2"/>
      <c r="G66" s="2"/>
      <c r="H66" s="2"/>
      <c r="I66" s="1"/>
      <c r="J66" s="1"/>
      <c r="K66" s="3"/>
      <c r="L66" s="3"/>
      <c r="M66" s="3"/>
      <c r="N66" s="2"/>
      <c r="O66" s="2"/>
      <c r="P66" s="2"/>
      <c r="Q66" s="2"/>
      <c r="R66" s="2"/>
      <c r="S66" s="1"/>
      <c r="T66" s="1"/>
      <c r="U66" s="3">
        <f t="shared" si="12"/>
        <v>0</v>
      </c>
      <c r="V66" s="3">
        <f t="shared" si="13"/>
        <v>0</v>
      </c>
      <c r="W66" s="3">
        <f t="shared" si="14"/>
        <v>0</v>
      </c>
      <c r="X66" s="2"/>
      <c r="Y66" s="2"/>
      <c r="Z66" s="2"/>
      <c r="AA66" s="2"/>
      <c r="AB66" s="2"/>
      <c r="AC66" s="1"/>
      <c r="AD66" s="1"/>
      <c r="AE66" s="1"/>
      <c r="AF66" s="1"/>
      <c r="AG66" s="2"/>
      <c r="AH66" s="2"/>
      <c r="AI66" s="2"/>
      <c r="AJ66" s="2"/>
      <c r="AK66" s="1"/>
      <c r="AL66" s="1"/>
      <c r="AM66" s="3"/>
      <c r="AN66" s="3"/>
      <c r="AO66" s="2"/>
      <c r="AP66" s="2"/>
      <c r="AQ66" s="2"/>
      <c r="AR66" s="2"/>
      <c r="AS66" s="2"/>
      <c r="AT66" s="1"/>
      <c r="AU66" s="3"/>
      <c r="AV66" s="3"/>
      <c r="AW66" s="3"/>
      <c r="AX66" s="3"/>
      <c r="AY66" s="2"/>
      <c r="AZ66" s="2"/>
      <c r="BA66" s="2"/>
      <c r="BB66" s="2"/>
      <c r="BC66" s="2"/>
      <c r="BD66" s="3"/>
      <c r="BE66" s="3"/>
      <c r="BF66" s="3"/>
      <c r="BG66" s="3">
        <f t="shared" si="30"/>
        <v>0</v>
      </c>
      <c r="BH66" s="3"/>
      <c r="BI66" s="2"/>
      <c r="BJ66" s="2"/>
      <c r="BK66" s="57"/>
      <c r="BL66" s="2"/>
      <c r="BM66" s="2"/>
      <c r="BN66" s="2"/>
      <c r="BO66" s="3"/>
      <c r="BP66" s="3"/>
      <c r="BQ66" s="3"/>
      <c r="BR66" s="3"/>
      <c r="BS66" s="3"/>
      <c r="BT66" s="2"/>
      <c r="BU66" s="2"/>
      <c r="BV66" s="2"/>
      <c r="BW66" s="2"/>
      <c r="BX66" s="2"/>
      <c r="BY66" s="3"/>
      <c r="BZ66" s="3"/>
      <c r="CA66" s="3"/>
      <c r="CB66" s="3"/>
      <c r="CC66" s="2"/>
      <c r="CD66" s="2"/>
      <c r="CE66" s="2"/>
      <c r="CF66" s="2"/>
      <c r="CG66" s="2"/>
      <c r="CH66" s="3"/>
      <c r="CI66" s="3"/>
      <c r="CJ66" s="3"/>
      <c r="CK66" s="3"/>
      <c r="CL66" s="3"/>
      <c r="CM66" s="2"/>
      <c r="CN66" s="2"/>
      <c r="CO66" s="2">
        <f t="shared" si="49"/>
        <v>0</v>
      </c>
      <c r="CP66" s="2"/>
      <c r="CQ66" s="3"/>
      <c r="CR66" s="24"/>
      <c r="CS66" s="24"/>
      <c r="CT66" s="24"/>
      <c r="CU66" s="18"/>
      <c r="CV66" s="2"/>
      <c r="CW66" s="2"/>
      <c r="CX66" s="2"/>
      <c r="CY66" s="29"/>
      <c r="CZ66" s="29"/>
      <c r="DA66" s="64"/>
      <c r="DB66" s="36"/>
      <c r="DC66" s="59"/>
      <c r="DD66" s="50"/>
    </row>
    <row r="67" spans="1:108" x14ac:dyDescent="0.25">
      <c r="A67" s="14">
        <v>1</v>
      </c>
      <c r="B67" s="10" t="s">
        <v>63</v>
      </c>
      <c r="C67" s="1"/>
      <c r="D67" s="2">
        <v>6</v>
      </c>
      <c r="E67" s="2">
        <v>1</v>
      </c>
      <c r="F67" s="2">
        <f t="shared" si="3"/>
        <v>18</v>
      </c>
      <c r="G67" s="2">
        <f t="shared" si="4"/>
        <v>2</v>
      </c>
      <c r="H67" s="2">
        <f t="shared" si="5"/>
        <v>2.5</v>
      </c>
      <c r="I67" s="1">
        <v>2</v>
      </c>
      <c r="J67" s="1">
        <v>2</v>
      </c>
      <c r="K67" s="3">
        <f t="shared" si="6"/>
        <v>3</v>
      </c>
      <c r="L67" s="3">
        <f t="shared" si="7"/>
        <v>2</v>
      </c>
      <c r="M67" s="3">
        <f t="shared" si="8"/>
        <v>0.625</v>
      </c>
      <c r="N67" s="2">
        <v>2</v>
      </c>
      <c r="O67" s="2">
        <v>2</v>
      </c>
      <c r="P67" s="2">
        <v>0</v>
      </c>
      <c r="Q67" s="2">
        <f t="shared" si="10"/>
        <v>2</v>
      </c>
      <c r="R67" s="2">
        <f t="shared" si="11"/>
        <v>0.25</v>
      </c>
      <c r="S67" s="1">
        <v>2</v>
      </c>
      <c r="T67" s="1">
        <v>2</v>
      </c>
      <c r="U67" s="3">
        <f t="shared" si="12"/>
        <v>3</v>
      </c>
      <c r="V67" s="3">
        <f t="shared" si="13"/>
        <v>3</v>
      </c>
      <c r="W67" s="3">
        <f t="shared" si="14"/>
        <v>0.75</v>
      </c>
      <c r="X67" s="2">
        <v>2</v>
      </c>
      <c r="Y67" s="2">
        <v>20</v>
      </c>
      <c r="Z67" s="2">
        <f t="shared" si="15"/>
        <v>2</v>
      </c>
      <c r="AA67" s="2">
        <f t="shared" si="16"/>
        <v>4</v>
      </c>
      <c r="AB67" s="2">
        <f t="shared" si="17"/>
        <v>0.75</v>
      </c>
      <c r="AC67" s="1">
        <v>2</v>
      </c>
      <c r="AD67" s="1">
        <v>18</v>
      </c>
      <c r="AE67" s="1">
        <f t="shared" si="18"/>
        <v>30</v>
      </c>
      <c r="AF67" s="1">
        <f t="shared" si="19"/>
        <v>3.75</v>
      </c>
      <c r="AG67" s="2"/>
      <c r="AH67" s="2"/>
      <c r="AI67" s="2">
        <f t="shared" si="20"/>
        <v>0</v>
      </c>
      <c r="AJ67" s="2">
        <f t="shared" si="21"/>
        <v>0</v>
      </c>
      <c r="AK67" s="1"/>
      <c r="AL67" s="1"/>
      <c r="AM67" s="3">
        <f t="shared" si="22"/>
        <v>0</v>
      </c>
      <c r="AN67" s="3">
        <f>AM67/8</f>
        <v>0</v>
      </c>
      <c r="AO67" s="2">
        <v>0</v>
      </c>
      <c r="AP67" s="2"/>
      <c r="AQ67" s="2">
        <f t="shared" si="23"/>
        <v>0</v>
      </c>
      <c r="AR67" s="2">
        <f t="shared" si="67"/>
        <v>0</v>
      </c>
      <c r="AS67" s="2">
        <f t="shared" si="24"/>
        <v>0</v>
      </c>
      <c r="AT67" s="1"/>
      <c r="AU67" s="3"/>
      <c r="AV67" s="3">
        <f t="shared" si="25"/>
        <v>0</v>
      </c>
      <c r="AW67" s="3">
        <f t="shared" si="26"/>
        <v>0</v>
      </c>
      <c r="AX67" s="3">
        <f t="shared" si="27"/>
        <v>0</v>
      </c>
      <c r="AY67" s="2"/>
      <c r="AZ67" s="2"/>
      <c r="BA67" s="2">
        <f>(AY67-AT67)*3</f>
        <v>0</v>
      </c>
      <c r="BB67" s="2">
        <f>(AZ67-AU67)*1.5</f>
        <v>0</v>
      </c>
      <c r="BC67" s="2">
        <f t="shared" si="28"/>
        <v>0</v>
      </c>
      <c r="BD67" s="3">
        <v>24</v>
      </c>
      <c r="BE67" s="3">
        <v>28</v>
      </c>
      <c r="BF67" s="3">
        <f t="shared" si="29"/>
        <v>72</v>
      </c>
      <c r="BG67" s="3">
        <f t="shared" si="30"/>
        <v>28</v>
      </c>
      <c r="BH67" s="3">
        <f t="shared" si="31"/>
        <v>12.5</v>
      </c>
      <c r="BI67" s="2">
        <v>3</v>
      </c>
      <c r="BJ67" s="2">
        <f t="shared" si="32"/>
        <v>6</v>
      </c>
      <c r="BK67" s="57">
        <v>10</v>
      </c>
      <c r="BL67" s="2">
        <v>10</v>
      </c>
      <c r="BM67" s="2">
        <f t="shared" si="33"/>
        <v>21</v>
      </c>
      <c r="BN67" s="2">
        <f t="shared" si="57"/>
        <v>2.625</v>
      </c>
      <c r="BO67" s="3"/>
      <c r="BP67" s="3"/>
      <c r="BQ67" s="3">
        <f t="shared" si="35"/>
        <v>0</v>
      </c>
      <c r="BR67" s="3">
        <f t="shared" si="36"/>
        <v>0</v>
      </c>
      <c r="BS67" s="3">
        <f t="shared" si="37"/>
        <v>0</v>
      </c>
      <c r="BT67" s="2"/>
      <c r="BU67" s="2"/>
      <c r="BV67" s="2">
        <f t="shared" si="38"/>
        <v>0</v>
      </c>
      <c r="BW67" s="2">
        <f t="shared" si="39"/>
        <v>0</v>
      </c>
      <c r="BX67" s="2">
        <f t="shared" si="40"/>
        <v>0</v>
      </c>
      <c r="BY67" s="3"/>
      <c r="BZ67" s="3"/>
      <c r="CA67" s="3">
        <f t="shared" si="41"/>
        <v>0</v>
      </c>
      <c r="CB67" s="3">
        <f t="shared" si="42"/>
        <v>0</v>
      </c>
      <c r="CC67" s="2">
        <v>2</v>
      </c>
      <c r="CD67" s="2">
        <v>1</v>
      </c>
      <c r="CE67" s="2">
        <f t="shared" si="43"/>
        <v>6</v>
      </c>
      <c r="CF67" s="2">
        <f t="shared" si="44"/>
        <v>1</v>
      </c>
      <c r="CG67" s="2">
        <f t="shared" si="45"/>
        <v>0.875</v>
      </c>
      <c r="CH67" s="3">
        <v>1</v>
      </c>
      <c r="CI67" s="3">
        <v>1</v>
      </c>
      <c r="CJ67" s="3">
        <f t="shared" si="46"/>
        <v>3</v>
      </c>
      <c r="CK67" s="3">
        <f t="shared" si="47"/>
        <v>1</v>
      </c>
      <c r="CL67" s="3">
        <f t="shared" ref="CL67:CL71" si="90">(CJ67+CK67)/8</f>
        <v>0.5</v>
      </c>
      <c r="CM67" s="2">
        <v>2</v>
      </c>
      <c r="CN67" s="2">
        <v>2</v>
      </c>
      <c r="CO67" s="2">
        <f t="shared" si="49"/>
        <v>3</v>
      </c>
      <c r="CP67" s="2">
        <f t="shared" ref="CP67:CP71" si="91">CO67/8</f>
        <v>0.375</v>
      </c>
      <c r="CQ67" s="3"/>
      <c r="CR67" s="24"/>
      <c r="CS67" s="24">
        <f>(CR67+CQ67)*1.5</f>
        <v>0</v>
      </c>
      <c r="CT67" s="24">
        <f t="shared" si="51"/>
        <v>0</v>
      </c>
      <c r="CU67" s="55">
        <v>1</v>
      </c>
      <c r="CV67" s="2">
        <f t="shared" si="52"/>
        <v>10</v>
      </c>
      <c r="CW67" s="2">
        <f t="shared" si="53"/>
        <v>16.5</v>
      </c>
      <c r="CX67" s="2">
        <f t="shared" si="54"/>
        <v>2.0625</v>
      </c>
      <c r="CY67" s="29"/>
      <c r="CZ67" s="29"/>
      <c r="DA67" s="64">
        <f>D67+E67+I67+J67+O67+S67+T67+X67+Y67+AC67+AD67+AG67+AH67+AK67+AL67+(AO67/2)+AT67+AU67+(BA67/3)+(BB67/1.5)+BD67+BE67+BK67+BL67+BO67+BP67+BT67+BU67+BY67+BZ67+CC67+CD67+CH67+CI67+CM67+CN67+CQ67+CR67+CU67+CV67+BJ67</f>
        <v>157</v>
      </c>
      <c r="DB67" s="36"/>
      <c r="DC67" s="59">
        <f t="shared" si="56"/>
        <v>27.5625</v>
      </c>
      <c r="DD67" s="50"/>
    </row>
    <row r="68" spans="1:108" x14ac:dyDescent="0.25">
      <c r="A68" s="14">
        <v>2</v>
      </c>
      <c r="B68" s="10" t="s">
        <v>64</v>
      </c>
      <c r="C68" s="1"/>
      <c r="D68" s="2">
        <v>6</v>
      </c>
      <c r="E68" s="2">
        <v>1</v>
      </c>
      <c r="F68" s="2">
        <f t="shared" si="3"/>
        <v>18</v>
      </c>
      <c r="G68" s="2">
        <f t="shared" si="4"/>
        <v>2</v>
      </c>
      <c r="H68" s="2">
        <f t="shared" si="5"/>
        <v>2.5</v>
      </c>
      <c r="I68" s="1">
        <v>2</v>
      </c>
      <c r="J68" s="1">
        <v>2</v>
      </c>
      <c r="K68" s="3">
        <f t="shared" si="6"/>
        <v>3</v>
      </c>
      <c r="L68" s="3">
        <f t="shared" si="7"/>
        <v>2</v>
      </c>
      <c r="M68" s="3">
        <f t="shared" si="8"/>
        <v>0.625</v>
      </c>
      <c r="N68" s="2">
        <v>2</v>
      </c>
      <c r="O68" s="2">
        <v>2</v>
      </c>
      <c r="P68" s="2">
        <v>0</v>
      </c>
      <c r="Q68" s="2">
        <f t="shared" si="10"/>
        <v>2</v>
      </c>
      <c r="R68" s="2">
        <f t="shared" si="11"/>
        <v>0.25</v>
      </c>
      <c r="S68" s="1">
        <v>2</v>
      </c>
      <c r="T68" s="1">
        <v>2</v>
      </c>
      <c r="U68" s="3">
        <f t="shared" si="12"/>
        <v>3</v>
      </c>
      <c r="V68" s="3">
        <f t="shared" si="13"/>
        <v>3</v>
      </c>
      <c r="W68" s="3">
        <f t="shared" si="14"/>
        <v>0.75</v>
      </c>
      <c r="X68" s="2">
        <v>3</v>
      </c>
      <c r="Y68" s="2">
        <v>60</v>
      </c>
      <c r="Z68" s="2">
        <f t="shared" si="15"/>
        <v>3</v>
      </c>
      <c r="AA68" s="2">
        <f t="shared" si="16"/>
        <v>12</v>
      </c>
      <c r="AB68" s="2">
        <f t="shared" si="17"/>
        <v>1.875</v>
      </c>
      <c r="AC68" s="1">
        <v>2</v>
      </c>
      <c r="AD68" s="1">
        <v>18</v>
      </c>
      <c r="AE68" s="1">
        <f t="shared" si="18"/>
        <v>30</v>
      </c>
      <c r="AF68" s="1">
        <f t="shared" si="19"/>
        <v>3.75</v>
      </c>
      <c r="AG68" s="2"/>
      <c r="AH68" s="2"/>
      <c r="AI68" s="2">
        <f t="shared" si="20"/>
        <v>0</v>
      </c>
      <c r="AJ68" s="2">
        <f t="shared" si="21"/>
        <v>0</v>
      </c>
      <c r="AK68" s="1"/>
      <c r="AL68" s="1"/>
      <c r="AM68" s="3">
        <f t="shared" si="22"/>
        <v>0</v>
      </c>
      <c r="AN68" s="3">
        <f>AM68/8</f>
        <v>0</v>
      </c>
      <c r="AO68" s="2">
        <v>0</v>
      </c>
      <c r="AP68" s="2"/>
      <c r="AQ68" s="2">
        <f t="shared" si="23"/>
        <v>0</v>
      </c>
      <c r="AR68" s="2">
        <f t="shared" si="67"/>
        <v>0</v>
      </c>
      <c r="AS68" s="2">
        <f t="shared" si="24"/>
        <v>0</v>
      </c>
      <c r="AT68" s="1"/>
      <c r="AU68" s="3"/>
      <c r="AV68" s="3">
        <f t="shared" si="25"/>
        <v>0</v>
      </c>
      <c r="AW68" s="3">
        <f t="shared" si="26"/>
        <v>0</v>
      </c>
      <c r="AX68" s="3">
        <f t="shared" si="27"/>
        <v>0</v>
      </c>
      <c r="AY68" s="2"/>
      <c r="AZ68" s="2"/>
      <c r="BA68" s="2">
        <f>(AY68-AT68)*3</f>
        <v>0</v>
      </c>
      <c r="BB68" s="2">
        <f>(AZ68-AU68)*1.5</f>
        <v>0</v>
      </c>
      <c r="BC68" s="2">
        <f t="shared" si="28"/>
        <v>0</v>
      </c>
      <c r="BD68" s="3">
        <v>9</v>
      </c>
      <c r="BE68" s="3">
        <v>13</v>
      </c>
      <c r="BF68" s="3">
        <f t="shared" si="29"/>
        <v>27</v>
      </c>
      <c r="BG68" s="3">
        <f t="shared" si="30"/>
        <v>13</v>
      </c>
      <c r="BH68" s="3">
        <f t="shared" si="31"/>
        <v>5</v>
      </c>
      <c r="BI68" s="2"/>
      <c r="BJ68" s="2">
        <f t="shared" si="32"/>
        <v>0</v>
      </c>
      <c r="BK68" s="57">
        <v>4</v>
      </c>
      <c r="BL68" s="2">
        <v>4</v>
      </c>
      <c r="BM68" s="2">
        <f t="shared" si="33"/>
        <v>6</v>
      </c>
      <c r="BN68" s="2">
        <f t="shared" si="57"/>
        <v>0.75</v>
      </c>
      <c r="BO68" s="3"/>
      <c r="BP68" s="3"/>
      <c r="BQ68" s="3">
        <f t="shared" si="35"/>
        <v>0</v>
      </c>
      <c r="BR68" s="3">
        <f t="shared" si="36"/>
        <v>0</v>
      </c>
      <c r="BS68" s="3">
        <f t="shared" si="37"/>
        <v>0</v>
      </c>
      <c r="BT68" s="2"/>
      <c r="BU68" s="2"/>
      <c r="BV68" s="2">
        <f t="shared" si="38"/>
        <v>0</v>
      </c>
      <c r="BW68" s="2">
        <f t="shared" si="39"/>
        <v>0</v>
      </c>
      <c r="BX68" s="2">
        <f t="shared" si="40"/>
        <v>0</v>
      </c>
      <c r="BY68" s="3"/>
      <c r="BZ68" s="3"/>
      <c r="CA68" s="3">
        <f t="shared" si="41"/>
        <v>0</v>
      </c>
      <c r="CB68" s="3">
        <f t="shared" si="42"/>
        <v>0</v>
      </c>
      <c r="CC68" s="2">
        <v>2</v>
      </c>
      <c r="CD68" s="2">
        <v>1</v>
      </c>
      <c r="CE68" s="2">
        <f t="shared" si="43"/>
        <v>6</v>
      </c>
      <c r="CF68" s="2">
        <f t="shared" si="44"/>
        <v>1</v>
      </c>
      <c r="CG68" s="2">
        <f t="shared" si="45"/>
        <v>0.875</v>
      </c>
      <c r="CH68" s="3">
        <v>2</v>
      </c>
      <c r="CI68" s="3">
        <v>2</v>
      </c>
      <c r="CJ68" s="3">
        <f t="shared" si="46"/>
        <v>6</v>
      </c>
      <c r="CK68" s="3">
        <f t="shared" si="47"/>
        <v>2</v>
      </c>
      <c r="CL68" s="3">
        <f t="shared" si="90"/>
        <v>1</v>
      </c>
      <c r="CM68" s="2">
        <v>4</v>
      </c>
      <c r="CN68" s="2">
        <v>4</v>
      </c>
      <c r="CO68" s="2">
        <f t="shared" si="49"/>
        <v>6</v>
      </c>
      <c r="CP68" s="2">
        <f t="shared" si="91"/>
        <v>0.75</v>
      </c>
      <c r="CQ68" s="3"/>
      <c r="CR68" s="24"/>
      <c r="CS68" s="24">
        <f>(CR68+CQ68)*1.5</f>
        <v>0</v>
      </c>
      <c r="CT68" s="24">
        <f t="shared" si="51"/>
        <v>0</v>
      </c>
      <c r="CU68" s="55"/>
      <c r="CV68" s="2">
        <f t="shared" si="52"/>
        <v>0</v>
      </c>
      <c r="CW68" s="2">
        <f t="shared" si="53"/>
        <v>0</v>
      </c>
      <c r="CX68" s="2">
        <f t="shared" si="54"/>
        <v>0</v>
      </c>
      <c r="CY68" s="29"/>
      <c r="CZ68" s="29"/>
      <c r="DA68" s="64">
        <f>D68+E68+I68+J68+O68+S68+T68+X68+Y68+AC68+AD68+AG68+AH68+AK68+AL68+(AO68/2)+AT68+AU68+(BA68/3)+(BB68/1.5)+BD68+BE68+BK68+BL68+BO68+BP68+BT68+BU68+BY68+BZ68+CC68+CD68+CH68+CI68+CM68+CN68+CQ68+CR68+CU68+CV68+BJ68</f>
        <v>145</v>
      </c>
      <c r="DB68" s="36"/>
      <c r="DC68" s="59">
        <f t="shared" si="56"/>
        <v>18.125</v>
      </c>
      <c r="DD68" s="50"/>
    </row>
    <row r="69" spans="1:108" x14ac:dyDescent="0.25">
      <c r="A69" s="14">
        <v>3</v>
      </c>
      <c r="B69" s="10" t="s">
        <v>65</v>
      </c>
      <c r="C69" s="1"/>
      <c r="D69" s="2">
        <v>6</v>
      </c>
      <c r="E69" s="2">
        <v>1</v>
      </c>
      <c r="F69" s="2">
        <f t="shared" si="3"/>
        <v>18</v>
      </c>
      <c r="G69" s="2">
        <f t="shared" si="4"/>
        <v>2</v>
      </c>
      <c r="H69" s="2">
        <f t="shared" si="5"/>
        <v>2.5</v>
      </c>
      <c r="I69" s="1">
        <v>2</v>
      </c>
      <c r="J69" s="1">
        <v>2</v>
      </c>
      <c r="K69" s="3">
        <f t="shared" si="6"/>
        <v>3</v>
      </c>
      <c r="L69" s="3">
        <f t="shared" si="7"/>
        <v>2</v>
      </c>
      <c r="M69" s="3">
        <f t="shared" si="8"/>
        <v>0.625</v>
      </c>
      <c r="N69" s="2">
        <v>2</v>
      </c>
      <c r="O69" s="2">
        <v>2</v>
      </c>
      <c r="P69" s="2">
        <v>0</v>
      </c>
      <c r="Q69" s="2">
        <f t="shared" si="10"/>
        <v>2</v>
      </c>
      <c r="R69" s="2">
        <f t="shared" si="11"/>
        <v>0.25</v>
      </c>
      <c r="S69" s="1">
        <v>2</v>
      </c>
      <c r="T69" s="1">
        <v>2</v>
      </c>
      <c r="U69" s="3">
        <f t="shared" si="12"/>
        <v>3</v>
      </c>
      <c r="V69" s="3">
        <f t="shared" si="13"/>
        <v>3</v>
      </c>
      <c r="W69" s="3">
        <f t="shared" si="14"/>
        <v>0.75</v>
      </c>
      <c r="X69" s="2">
        <v>3</v>
      </c>
      <c r="Y69" s="2">
        <v>60</v>
      </c>
      <c r="Z69" s="2">
        <f t="shared" si="15"/>
        <v>3</v>
      </c>
      <c r="AA69" s="2">
        <f t="shared" si="16"/>
        <v>12</v>
      </c>
      <c r="AB69" s="2">
        <f t="shared" si="17"/>
        <v>1.875</v>
      </c>
      <c r="AC69" s="1">
        <v>3</v>
      </c>
      <c r="AD69" s="1">
        <v>27</v>
      </c>
      <c r="AE69" s="1">
        <f t="shared" si="18"/>
        <v>45</v>
      </c>
      <c r="AF69" s="1">
        <f t="shared" si="19"/>
        <v>5.625</v>
      </c>
      <c r="AG69" s="2"/>
      <c r="AH69" s="2"/>
      <c r="AI69" s="2">
        <f t="shared" si="20"/>
        <v>0</v>
      </c>
      <c r="AJ69" s="2">
        <f t="shared" si="21"/>
        <v>0</v>
      </c>
      <c r="AK69" s="1"/>
      <c r="AL69" s="1"/>
      <c r="AM69" s="3">
        <f t="shared" si="22"/>
        <v>0</v>
      </c>
      <c r="AN69" s="3">
        <f>AM69/8</f>
        <v>0</v>
      </c>
      <c r="AO69" s="2">
        <v>2</v>
      </c>
      <c r="AP69" s="2">
        <v>1</v>
      </c>
      <c r="AQ69" s="2">
        <f t="shared" si="23"/>
        <v>2</v>
      </c>
      <c r="AR69" s="2">
        <v>0</v>
      </c>
      <c r="AS69" s="2">
        <f t="shared" si="24"/>
        <v>0.25</v>
      </c>
      <c r="AT69" s="1">
        <v>1</v>
      </c>
      <c r="AU69" s="3">
        <v>1</v>
      </c>
      <c r="AV69" s="3">
        <f t="shared" si="25"/>
        <v>3</v>
      </c>
      <c r="AW69" s="3">
        <f t="shared" si="26"/>
        <v>1.5</v>
      </c>
      <c r="AX69" s="3">
        <f t="shared" si="27"/>
        <v>0.5625</v>
      </c>
      <c r="AY69" s="2">
        <v>1</v>
      </c>
      <c r="AZ69" s="2">
        <v>1</v>
      </c>
      <c r="BA69" s="2">
        <f>(AY69-AT69)*3</f>
        <v>0</v>
      </c>
      <c r="BB69" s="2">
        <f>(AZ69-AU69)*1.5</f>
        <v>0</v>
      </c>
      <c r="BC69" s="2">
        <f t="shared" si="28"/>
        <v>0</v>
      </c>
      <c r="BD69" s="3">
        <v>14</v>
      </c>
      <c r="BE69" s="3">
        <v>18</v>
      </c>
      <c r="BF69" s="3">
        <f t="shared" si="29"/>
        <v>42</v>
      </c>
      <c r="BG69" s="3">
        <f t="shared" si="30"/>
        <v>18</v>
      </c>
      <c r="BH69" s="3">
        <f t="shared" si="31"/>
        <v>7.5</v>
      </c>
      <c r="BI69" s="2"/>
      <c r="BJ69" s="2">
        <f t="shared" si="32"/>
        <v>0</v>
      </c>
      <c r="BK69" s="57">
        <v>4</v>
      </c>
      <c r="BL69" s="2">
        <v>4</v>
      </c>
      <c r="BM69" s="2">
        <f t="shared" si="33"/>
        <v>6</v>
      </c>
      <c r="BN69" s="2">
        <f t="shared" si="57"/>
        <v>0.75</v>
      </c>
      <c r="BO69" s="3"/>
      <c r="BP69" s="3"/>
      <c r="BQ69" s="3">
        <f t="shared" si="35"/>
        <v>0</v>
      </c>
      <c r="BR69" s="3">
        <f t="shared" si="36"/>
        <v>0</v>
      </c>
      <c r="BS69" s="3">
        <f t="shared" si="37"/>
        <v>0</v>
      </c>
      <c r="BT69" s="2"/>
      <c r="BU69" s="2"/>
      <c r="BV69" s="2">
        <f t="shared" si="38"/>
        <v>0</v>
      </c>
      <c r="BW69" s="2">
        <f t="shared" si="39"/>
        <v>0</v>
      </c>
      <c r="BX69" s="2">
        <f t="shared" si="40"/>
        <v>0</v>
      </c>
      <c r="BY69" s="3"/>
      <c r="BZ69" s="3"/>
      <c r="CA69" s="3">
        <f t="shared" si="41"/>
        <v>0</v>
      </c>
      <c r="CB69" s="3">
        <f t="shared" si="42"/>
        <v>0</v>
      </c>
      <c r="CC69" s="2">
        <v>2</v>
      </c>
      <c r="CD69" s="2">
        <v>1</v>
      </c>
      <c r="CE69" s="2">
        <f t="shared" si="43"/>
        <v>6</v>
      </c>
      <c r="CF69" s="2">
        <f t="shared" si="44"/>
        <v>1</v>
      </c>
      <c r="CG69" s="2">
        <f t="shared" si="45"/>
        <v>0.875</v>
      </c>
      <c r="CH69" s="3">
        <v>2</v>
      </c>
      <c r="CI69" s="3">
        <v>2</v>
      </c>
      <c r="CJ69" s="3">
        <f t="shared" si="46"/>
        <v>6</v>
      </c>
      <c r="CK69" s="3">
        <f t="shared" si="47"/>
        <v>2</v>
      </c>
      <c r="CL69" s="3">
        <f t="shared" si="90"/>
        <v>1</v>
      </c>
      <c r="CM69" s="2">
        <v>4</v>
      </c>
      <c r="CN69" s="2">
        <v>4</v>
      </c>
      <c r="CO69" s="2">
        <f t="shared" si="49"/>
        <v>6</v>
      </c>
      <c r="CP69" s="2">
        <f t="shared" si="91"/>
        <v>0.75</v>
      </c>
      <c r="CQ69" s="3"/>
      <c r="CR69" s="24"/>
      <c r="CS69" s="24">
        <f>(CR69+CQ69)*1.5</f>
        <v>0</v>
      </c>
      <c r="CT69" s="24">
        <f t="shared" si="51"/>
        <v>0</v>
      </c>
      <c r="CU69" s="55"/>
      <c r="CV69" s="2">
        <f t="shared" si="52"/>
        <v>0</v>
      </c>
      <c r="CW69" s="2">
        <f t="shared" si="53"/>
        <v>0</v>
      </c>
      <c r="CX69" s="2">
        <f t="shared" si="54"/>
        <v>0</v>
      </c>
      <c r="CY69" s="29"/>
      <c r="CZ69" s="29"/>
      <c r="DA69" s="64">
        <f>D69+E69+I69+J69+O69+S69+T69+X69+Y69+AC69+AD69+AG69+AH69+AK69+AL69+(AO69/2)+AT69+AU69+(BA69/3)+(BB69/1.5)+BD69+BE69+BK69+BL69+BO69+BP69+BT69+BU69+BY69+BZ69+CC69+CD69+CH69+CI69+CM69+CN69+CQ69+CR69+CU69+CV69+BJ69</f>
        <v>168</v>
      </c>
      <c r="DB69" s="36"/>
      <c r="DC69" s="59">
        <f t="shared" si="56"/>
        <v>23.3125</v>
      </c>
      <c r="DD69" s="50"/>
    </row>
    <row r="70" spans="1:108" x14ac:dyDescent="0.25">
      <c r="A70" s="14">
        <v>4</v>
      </c>
      <c r="B70" s="10" t="s">
        <v>66</v>
      </c>
      <c r="C70" s="1"/>
      <c r="D70" s="2"/>
      <c r="E70" s="2"/>
      <c r="F70" s="2">
        <f t="shared" ref="F70:F90" si="92">D70*3</f>
        <v>0</v>
      </c>
      <c r="G70" s="2">
        <f t="shared" ref="G70:G90" si="93">E70*2</f>
        <v>0</v>
      </c>
      <c r="H70" s="2">
        <f t="shared" ref="H70:H90" si="94">(F70+G70)/8</f>
        <v>0</v>
      </c>
      <c r="I70" s="1"/>
      <c r="J70" s="1"/>
      <c r="K70" s="3">
        <f t="shared" ref="K70:K90" si="95">I70*1.5</f>
        <v>0</v>
      </c>
      <c r="L70" s="3">
        <f t="shared" ref="L70:L90" si="96">J70*1</f>
        <v>0</v>
      </c>
      <c r="M70" s="3">
        <f t="shared" ref="M70:M90" si="97">(K70+L70)/8</f>
        <v>0</v>
      </c>
      <c r="N70" s="2"/>
      <c r="O70" s="2"/>
      <c r="P70" s="2">
        <f t="shared" ref="P70:P85" si="98">N70*1.5</f>
        <v>0</v>
      </c>
      <c r="Q70" s="2">
        <f t="shared" ref="Q70:Q90" si="99">O70*1</f>
        <v>0</v>
      </c>
      <c r="R70" s="2">
        <f t="shared" ref="R70:R90" si="100">(P70+Q70)/8</f>
        <v>0</v>
      </c>
      <c r="S70" s="1"/>
      <c r="T70" s="1"/>
      <c r="U70" s="3">
        <f t="shared" ref="U70:U90" si="101">S70*1.5</f>
        <v>0</v>
      </c>
      <c r="V70" s="3">
        <f t="shared" ref="V70:V90" si="102">T70*1.5</f>
        <v>0</v>
      </c>
      <c r="W70" s="3">
        <f t="shared" ref="W70:W90" si="103">(U70+V70)/8</f>
        <v>0</v>
      </c>
      <c r="X70" s="2"/>
      <c r="Y70" s="2"/>
      <c r="Z70" s="2">
        <f t="shared" ref="Z70:Z89" si="104">X70*1</f>
        <v>0</v>
      </c>
      <c r="AA70" s="2">
        <f t="shared" ref="AA70:AA90" si="105">Y70*0.2</f>
        <v>0</v>
      </c>
      <c r="AB70" s="2">
        <f t="shared" ref="AB70:AB90" si="106">(Z70+AA70)/8</f>
        <v>0</v>
      </c>
      <c r="AC70" s="1"/>
      <c r="AD70" s="1"/>
      <c r="AE70" s="1">
        <f t="shared" ref="AE70:AE90" si="107">((AC70*1.5)+(AD70*1.5))</f>
        <v>0</v>
      </c>
      <c r="AF70" s="1">
        <f t="shared" ref="AF70:AF90" si="108">AE70/8</f>
        <v>0</v>
      </c>
      <c r="AG70" s="2"/>
      <c r="AH70" s="2"/>
      <c r="AI70" s="2">
        <f t="shared" ref="AI70:AI90" si="109">((AG70*1.5)+(AH70*1.5))</f>
        <v>0</v>
      </c>
      <c r="AJ70" s="2">
        <f t="shared" ref="AJ70:AJ90" si="110">AI70/8</f>
        <v>0</v>
      </c>
      <c r="AK70" s="1"/>
      <c r="AL70" s="1"/>
      <c r="AM70" s="3">
        <f t="shared" ref="AM70:AM90" si="111">((AK70*1.5)+(AL70*1.5))</f>
        <v>0</v>
      </c>
      <c r="AN70" s="3">
        <f>AM70/8</f>
        <v>0</v>
      </c>
      <c r="AO70" s="2">
        <v>0</v>
      </c>
      <c r="AP70" s="2"/>
      <c r="AQ70" s="2">
        <f t="shared" ref="AQ70:AQ90" si="112">(AO70*2)/2</f>
        <v>0</v>
      </c>
      <c r="AR70" s="2">
        <f t="shared" ref="AR70:AR85" si="113">AP70*2</f>
        <v>0</v>
      </c>
      <c r="AS70" s="2">
        <f t="shared" ref="AS70:AS90" si="114">(AQ70+AR70)/8</f>
        <v>0</v>
      </c>
      <c r="AT70" s="1"/>
      <c r="AU70" s="3"/>
      <c r="AV70" s="3">
        <f t="shared" ref="AV70:AV90" si="115">AT70*3</f>
        <v>0</v>
      </c>
      <c r="AW70" s="3">
        <f t="shared" ref="AW70:AW90" si="116">AU70*1.5</f>
        <v>0</v>
      </c>
      <c r="AX70" s="3">
        <f t="shared" ref="AX70:AX90" si="117">(AV70+AW70)/8</f>
        <v>0</v>
      </c>
      <c r="AY70" s="2"/>
      <c r="AZ70" s="2"/>
      <c r="BA70" s="2">
        <f>(AY70-AT70)*3</f>
        <v>0</v>
      </c>
      <c r="BB70" s="2">
        <f>(AZ70-AU70)*1.5</f>
        <v>0</v>
      </c>
      <c r="BC70" s="2">
        <f t="shared" ref="BC70:BC90" si="118">(BA70+BB70)/8</f>
        <v>0</v>
      </c>
      <c r="BD70" s="3"/>
      <c r="BE70" s="3"/>
      <c r="BF70" s="3">
        <f t="shared" ref="BF70:BF90" si="119">BD70*3</f>
        <v>0</v>
      </c>
      <c r="BG70" s="3">
        <f t="shared" ref="BG70:BG90" si="120">BE70*1</f>
        <v>0</v>
      </c>
      <c r="BH70" s="3">
        <f t="shared" ref="BH70:BH90" si="121">(BF70+BG70)/8</f>
        <v>0</v>
      </c>
      <c r="BI70" s="2"/>
      <c r="BJ70" s="2">
        <f t="shared" ref="BJ70:BJ90" si="122">BI70*2</f>
        <v>0</v>
      </c>
      <c r="BK70" s="57"/>
      <c r="BL70" s="2"/>
      <c r="BM70" s="2">
        <f t="shared" ref="BM70:BM90" si="123">((((BK70*1.5)+(BL70*1.5)))/2)+(BJ70*1)</f>
        <v>0</v>
      </c>
      <c r="BN70" s="2">
        <f t="shared" ref="BN70:BN90" si="124">BM70/8</f>
        <v>0</v>
      </c>
      <c r="BO70" s="3"/>
      <c r="BP70" s="3"/>
      <c r="BQ70" s="3">
        <f t="shared" ref="BQ70:BQ90" si="125">BO70*2.5</f>
        <v>0</v>
      </c>
      <c r="BR70" s="3">
        <f t="shared" ref="BR70:BR90" si="126">BP70*1</f>
        <v>0</v>
      </c>
      <c r="BS70" s="3">
        <f t="shared" ref="BS70:BS90" si="127">(BQ70+BR70)/8</f>
        <v>0</v>
      </c>
      <c r="BT70" s="2"/>
      <c r="BU70" s="2"/>
      <c r="BV70" s="2">
        <f t="shared" ref="BV70:BV90" si="128">BT70*3</f>
        <v>0</v>
      </c>
      <c r="BW70" s="2">
        <f t="shared" ref="BW70:BW90" si="129">BU70*1.5</f>
        <v>0</v>
      </c>
      <c r="BX70" s="2">
        <f t="shared" ref="BX70:BX90" si="130">(BV70+BW70)/8</f>
        <v>0</v>
      </c>
      <c r="BY70" s="3"/>
      <c r="BZ70" s="3"/>
      <c r="CA70" s="3">
        <f t="shared" ref="CA70:CA90" si="131">((BY70*4)+(BZ70*4))</f>
        <v>0</v>
      </c>
      <c r="CB70" s="3">
        <f t="shared" ref="CB70:CB90" si="132">CA70/8</f>
        <v>0</v>
      </c>
      <c r="CC70" s="2"/>
      <c r="CD70" s="2"/>
      <c r="CE70" s="2">
        <f t="shared" ref="CE70:CE90" si="133">CC70*3</f>
        <v>0</v>
      </c>
      <c r="CF70" s="2">
        <f t="shared" ref="CF70:CF90" si="134">CD70*1</f>
        <v>0</v>
      </c>
      <c r="CG70" s="2">
        <f t="shared" ref="CG70:CG90" si="135">(CE70+CF70)/8</f>
        <v>0</v>
      </c>
      <c r="CH70" s="3"/>
      <c r="CI70" s="3"/>
      <c r="CJ70" s="3">
        <f t="shared" ref="CJ70:CJ90" si="136">CH70*3</f>
        <v>0</v>
      </c>
      <c r="CK70" s="3">
        <f t="shared" ref="CK70:CK90" si="137">CI70*1</f>
        <v>0</v>
      </c>
      <c r="CL70" s="3">
        <f t="shared" si="90"/>
        <v>0</v>
      </c>
      <c r="CM70" s="2"/>
      <c r="CN70" s="2"/>
      <c r="CO70" s="2">
        <f t="shared" ref="CO70:CO90" si="138">(((CM70*1.5)+(CN70*1.5)))/2</f>
        <v>0</v>
      </c>
      <c r="CP70" s="2">
        <f t="shared" si="91"/>
        <v>0</v>
      </c>
      <c r="CQ70" s="3"/>
      <c r="CR70" s="24"/>
      <c r="CS70" s="24">
        <f>(CR70+CQ70)*1.5</f>
        <v>0</v>
      </c>
      <c r="CT70" s="24">
        <f t="shared" ref="CT70:CT90" si="139">CS70/8</f>
        <v>0</v>
      </c>
      <c r="CU70" s="55"/>
      <c r="CV70" s="2">
        <f t="shared" ref="CV70:CV90" si="140">CU70*10</f>
        <v>0</v>
      </c>
      <c r="CW70" s="2">
        <f t="shared" ref="CW70:CW90" si="141">((CU70*1.5)+(CV70*1.5))</f>
        <v>0</v>
      </c>
      <c r="CX70" s="2">
        <f t="shared" ref="CX70:CX90" si="142">CW70/8</f>
        <v>0</v>
      </c>
      <c r="CY70" s="29"/>
      <c r="CZ70" s="29"/>
      <c r="DA70" s="64">
        <f>D70+E70+I70+J70+O70+S70+T70+X70+Y70+AC70+AD70+AG70+AH70+AK70+AL70+(AO70/2)+AT70+AU70+(BA70/3)+(BB70/1.5)+BD70+BE70+BK70+BL70+BO70+BP70+BT70+BU70+BY70+BZ70+CC70+CD70+CH70+CI70+CM70+CN70+CQ70+CR70+CU70+CV70+BJ70</f>
        <v>0</v>
      </c>
      <c r="DB70" s="36"/>
      <c r="DC70" s="59">
        <f t="shared" ref="DC70:DC90" si="143">H70+M70+R70+W70+AB70+AF70+AJ70+AN70+AS70+AX70+BC70+BH70+BN70+BS70+BX70+CB70+CG70+CL70+CP70+CT70+CX70</f>
        <v>0</v>
      </c>
      <c r="DD70" s="50"/>
    </row>
    <row r="71" spans="1:108" x14ac:dyDescent="0.25">
      <c r="A71" s="14">
        <v>5</v>
      </c>
      <c r="B71" s="10" t="s">
        <v>67</v>
      </c>
      <c r="C71" s="1"/>
      <c r="D71" s="2"/>
      <c r="E71" s="2"/>
      <c r="F71" s="2">
        <f t="shared" si="92"/>
        <v>0</v>
      </c>
      <c r="G71" s="2">
        <f t="shared" si="93"/>
        <v>0</v>
      </c>
      <c r="H71" s="2">
        <f t="shared" si="94"/>
        <v>0</v>
      </c>
      <c r="I71" s="1"/>
      <c r="J71" s="1"/>
      <c r="K71" s="3">
        <f t="shared" si="95"/>
        <v>0</v>
      </c>
      <c r="L71" s="3">
        <f t="shared" si="96"/>
        <v>0</v>
      </c>
      <c r="M71" s="3">
        <f t="shared" si="97"/>
        <v>0</v>
      </c>
      <c r="N71" s="2"/>
      <c r="O71" s="2"/>
      <c r="P71" s="2">
        <f t="shared" si="98"/>
        <v>0</v>
      </c>
      <c r="Q71" s="2">
        <f t="shared" si="99"/>
        <v>0</v>
      </c>
      <c r="R71" s="2">
        <f t="shared" si="100"/>
        <v>0</v>
      </c>
      <c r="S71" s="1"/>
      <c r="T71" s="1"/>
      <c r="U71" s="3">
        <f t="shared" si="101"/>
        <v>0</v>
      </c>
      <c r="V71" s="3">
        <f t="shared" si="102"/>
        <v>0</v>
      </c>
      <c r="W71" s="3">
        <f t="shared" si="103"/>
        <v>0</v>
      </c>
      <c r="X71" s="2"/>
      <c r="Y71" s="2"/>
      <c r="Z71" s="2">
        <f t="shared" si="104"/>
        <v>0</v>
      </c>
      <c r="AA71" s="2">
        <f t="shared" si="105"/>
        <v>0</v>
      </c>
      <c r="AB71" s="2">
        <f t="shared" si="106"/>
        <v>0</v>
      </c>
      <c r="AC71" s="1"/>
      <c r="AD71" s="1"/>
      <c r="AE71" s="1">
        <f t="shared" si="107"/>
        <v>0</v>
      </c>
      <c r="AF71" s="1">
        <f t="shared" si="108"/>
        <v>0</v>
      </c>
      <c r="AG71" s="2"/>
      <c r="AH71" s="2"/>
      <c r="AI71" s="2">
        <f t="shared" si="109"/>
        <v>0</v>
      </c>
      <c r="AJ71" s="2">
        <f t="shared" si="110"/>
        <v>0</v>
      </c>
      <c r="AK71" s="1"/>
      <c r="AL71" s="1"/>
      <c r="AM71" s="3">
        <f t="shared" si="111"/>
        <v>0</v>
      </c>
      <c r="AN71" s="3">
        <f>AM71/8</f>
        <v>0</v>
      </c>
      <c r="AO71" s="2">
        <v>0</v>
      </c>
      <c r="AP71" s="2"/>
      <c r="AQ71" s="2">
        <f t="shared" si="112"/>
        <v>0</v>
      </c>
      <c r="AR71" s="2">
        <f t="shared" si="113"/>
        <v>0</v>
      </c>
      <c r="AS71" s="2">
        <f t="shared" si="114"/>
        <v>0</v>
      </c>
      <c r="AT71" s="1"/>
      <c r="AU71" s="3"/>
      <c r="AV71" s="3">
        <f t="shared" si="115"/>
        <v>0</v>
      </c>
      <c r="AW71" s="3">
        <f t="shared" si="116"/>
        <v>0</v>
      </c>
      <c r="AX71" s="3">
        <f t="shared" si="117"/>
        <v>0</v>
      </c>
      <c r="AY71" s="2"/>
      <c r="AZ71" s="2"/>
      <c r="BA71" s="2">
        <f>(AY71-AT71)*3</f>
        <v>0</v>
      </c>
      <c r="BB71" s="2">
        <f>(AZ71-AU71)*1.5</f>
        <v>0</v>
      </c>
      <c r="BC71" s="2">
        <f t="shared" si="118"/>
        <v>0</v>
      </c>
      <c r="BD71" s="3"/>
      <c r="BE71" s="3"/>
      <c r="BF71" s="3">
        <f t="shared" si="119"/>
        <v>0</v>
      </c>
      <c r="BG71" s="3">
        <f t="shared" si="120"/>
        <v>0</v>
      </c>
      <c r="BH71" s="3">
        <f t="shared" si="121"/>
        <v>0</v>
      </c>
      <c r="BI71" s="2"/>
      <c r="BJ71" s="2">
        <f t="shared" si="122"/>
        <v>0</v>
      </c>
      <c r="BK71" s="57"/>
      <c r="BL71" s="2"/>
      <c r="BM71" s="2">
        <f t="shared" si="123"/>
        <v>0</v>
      </c>
      <c r="BN71" s="2">
        <f t="shared" si="124"/>
        <v>0</v>
      </c>
      <c r="BO71" s="3"/>
      <c r="BP71" s="3"/>
      <c r="BQ71" s="3">
        <f t="shared" si="125"/>
        <v>0</v>
      </c>
      <c r="BR71" s="3">
        <f t="shared" si="126"/>
        <v>0</v>
      </c>
      <c r="BS71" s="3">
        <f t="shared" si="127"/>
        <v>0</v>
      </c>
      <c r="BT71" s="2"/>
      <c r="BU71" s="2"/>
      <c r="BV71" s="2">
        <f t="shared" si="128"/>
        <v>0</v>
      </c>
      <c r="BW71" s="2">
        <f t="shared" si="129"/>
        <v>0</v>
      </c>
      <c r="BX71" s="2">
        <f t="shared" si="130"/>
        <v>0</v>
      </c>
      <c r="BY71" s="3"/>
      <c r="BZ71" s="3"/>
      <c r="CA71" s="3">
        <f t="shared" si="131"/>
        <v>0</v>
      </c>
      <c r="CB71" s="3">
        <f t="shared" si="132"/>
        <v>0</v>
      </c>
      <c r="CC71" s="2"/>
      <c r="CD71" s="2"/>
      <c r="CE71" s="2">
        <f t="shared" si="133"/>
        <v>0</v>
      </c>
      <c r="CF71" s="2">
        <f t="shared" si="134"/>
        <v>0</v>
      </c>
      <c r="CG71" s="2">
        <f t="shared" si="135"/>
        <v>0</v>
      </c>
      <c r="CH71" s="3">
        <v>2</v>
      </c>
      <c r="CI71" s="3">
        <v>2</v>
      </c>
      <c r="CJ71" s="3">
        <f t="shared" si="136"/>
        <v>6</v>
      </c>
      <c r="CK71" s="3">
        <f t="shared" si="137"/>
        <v>2</v>
      </c>
      <c r="CL71" s="3">
        <f t="shared" si="90"/>
        <v>1</v>
      </c>
      <c r="CM71" s="2">
        <v>4</v>
      </c>
      <c r="CN71" s="2">
        <v>4</v>
      </c>
      <c r="CO71" s="2">
        <f t="shared" si="138"/>
        <v>6</v>
      </c>
      <c r="CP71" s="2">
        <f t="shared" si="91"/>
        <v>0.75</v>
      </c>
      <c r="CQ71" s="3"/>
      <c r="CR71" s="24"/>
      <c r="CS71" s="24">
        <f>(CR71+CQ71)*1.5</f>
        <v>0</v>
      </c>
      <c r="CT71" s="24">
        <f t="shared" si="139"/>
        <v>0</v>
      </c>
      <c r="CU71" s="55"/>
      <c r="CV71" s="2">
        <f t="shared" si="140"/>
        <v>0</v>
      </c>
      <c r="CW71" s="2">
        <f t="shared" si="141"/>
        <v>0</v>
      </c>
      <c r="CX71" s="2">
        <f t="shared" si="142"/>
        <v>0</v>
      </c>
      <c r="CY71" s="29"/>
      <c r="CZ71" s="29"/>
      <c r="DA71" s="64">
        <f>D71+E71+I71+J71+O71+S71+T71+X71+Y71+AC71+AD71+AG71+AH71+AK71+AL71+(AO71/2)+AT71+AU71+(BA71/3)+(BB71/1.5)+BD71+BE71+BK71+BL71+BO71+BP71+BT71+BU71+BY71+BZ71+CC71+CD71+CH71+CI71+CM71+CN71+CQ71+CR71+CU71+CV71+BJ71</f>
        <v>12</v>
      </c>
      <c r="DB71" s="36"/>
      <c r="DC71" s="59">
        <f t="shared" si="143"/>
        <v>1.75</v>
      </c>
      <c r="DD71" s="50"/>
    </row>
    <row r="72" spans="1:108" ht="27.6" customHeight="1" x14ac:dyDescent="0.25">
      <c r="A72" s="13"/>
      <c r="B72" s="68" t="s">
        <v>68</v>
      </c>
      <c r="C72" s="68"/>
      <c r="D72" s="2"/>
      <c r="E72" s="2"/>
      <c r="F72" s="2"/>
      <c r="G72" s="2"/>
      <c r="H72" s="2"/>
      <c r="I72" s="1"/>
      <c r="J72" s="1"/>
      <c r="K72" s="3"/>
      <c r="L72" s="3"/>
      <c r="M72" s="3"/>
      <c r="N72" s="2"/>
      <c r="O72" s="2"/>
      <c r="P72" s="2"/>
      <c r="Q72" s="2"/>
      <c r="R72" s="2"/>
      <c r="S72" s="1"/>
      <c r="T72" s="1"/>
      <c r="U72" s="3"/>
      <c r="V72" s="3"/>
      <c r="W72" s="3"/>
      <c r="X72" s="2"/>
      <c r="Y72" s="2"/>
      <c r="Z72" s="2"/>
      <c r="AA72" s="2"/>
      <c r="AB72" s="2"/>
      <c r="AC72" s="1"/>
      <c r="AD72" s="1"/>
      <c r="AE72" s="1"/>
      <c r="AF72" s="1"/>
      <c r="AG72" s="2"/>
      <c r="AH72" s="2"/>
      <c r="AI72" s="2"/>
      <c r="AJ72" s="2"/>
      <c r="AK72" s="1"/>
      <c r="AL72" s="1"/>
      <c r="AM72" s="3"/>
      <c r="AN72" s="3"/>
      <c r="AO72" s="2"/>
      <c r="AP72" s="2"/>
      <c r="AQ72" s="2"/>
      <c r="AR72" s="2"/>
      <c r="AS72" s="2"/>
      <c r="AT72" s="1"/>
      <c r="AU72" s="3"/>
      <c r="AV72" s="3"/>
      <c r="AW72" s="3"/>
      <c r="AX72" s="3"/>
      <c r="AY72" s="2"/>
      <c r="AZ72" s="2"/>
      <c r="BA72" s="2"/>
      <c r="BB72" s="2"/>
      <c r="BC72" s="2"/>
      <c r="BD72" s="3"/>
      <c r="BE72" s="3"/>
      <c r="BF72" s="3"/>
      <c r="BG72" s="3">
        <f t="shared" si="120"/>
        <v>0</v>
      </c>
      <c r="BH72" s="3"/>
      <c r="BI72" s="2"/>
      <c r="BJ72" s="2"/>
      <c r="BK72" s="57"/>
      <c r="BL72" s="2"/>
      <c r="BM72" s="2"/>
      <c r="BN72" s="2"/>
      <c r="BO72" s="3"/>
      <c r="BP72" s="3"/>
      <c r="BQ72" s="3"/>
      <c r="BR72" s="3"/>
      <c r="BS72" s="3"/>
      <c r="BT72" s="2"/>
      <c r="BU72" s="2"/>
      <c r="BV72" s="2"/>
      <c r="BW72" s="2"/>
      <c r="BX72" s="2"/>
      <c r="BY72" s="3"/>
      <c r="BZ72" s="3"/>
      <c r="CA72" s="3"/>
      <c r="CB72" s="3"/>
      <c r="CC72" s="2"/>
      <c r="CD72" s="2"/>
      <c r="CE72" s="2"/>
      <c r="CF72" s="2"/>
      <c r="CG72" s="2"/>
      <c r="CH72" s="3"/>
      <c r="CI72" s="3"/>
      <c r="CJ72" s="3"/>
      <c r="CK72" s="3"/>
      <c r="CL72" s="3"/>
      <c r="CM72" s="2"/>
      <c r="CN72" s="2"/>
      <c r="CO72" s="2">
        <f t="shared" si="138"/>
        <v>0</v>
      </c>
      <c r="CP72" s="2"/>
      <c r="CQ72" s="3"/>
      <c r="CR72" s="24"/>
      <c r="CS72" s="24"/>
      <c r="CT72" s="24"/>
      <c r="CU72" s="55"/>
      <c r="CV72" s="2"/>
      <c r="CW72" s="2"/>
      <c r="CX72" s="2"/>
      <c r="CY72" s="29"/>
      <c r="CZ72" s="29"/>
      <c r="DA72" s="64"/>
      <c r="DB72" s="36"/>
      <c r="DC72" s="59"/>
      <c r="DD72" s="50"/>
    </row>
    <row r="73" spans="1:108" x14ac:dyDescent="0.25">
      <c r="A73" s="14">
        <v>1</v>
      </c>
      <c r="B73" s="10" t="s">
        <v>69</v>
      </c>
      <c r="C73" s="1"/>
      <c r="D73" s="2">
        <v>9</v>
      </c>
      <c r="E73" s="2">
        <v>1</v>
      </c>
      <c r="F73" s="2">
        <f t="shared" si="92"/>
        <v>27</v>
      </c>
      <c r="G73" s="2">
        <f t="shared" si="93"/>
        <v>2</v>
      </c>
      <c r="H73" s="2">
        <f t="shared" si="94"/>
        <v>3.625</v>
      </c>
      <c r="I73" s="1">
        <v>2</v>
      </c>
      <c r="J73" s="1">
        <v>2</v>
      </c>
      <c r="K73" s="3">
        <f t="shared" si="95"/>
        <v>3</v>
      </c>
      <c r="L73" s="3">
        <f t="shared" si="96"/>
        <v>2</v>
      </c>
      <c r="M73" s="3">
        <f t="shared" si="97"/>
        <v>0.625</v>
      </c>
      <c r="N73" s="2">
        <v>2</v>
      </c>
      <c r="O73" s="2">
        <v>2</v>
      </c>
      <c r="P73" s="2">
        <v>0</v>
      </c>
      <c r="Q73" s="2">
        <f t="shared" si="99"/>
        <v>2</v>
      </c>
      <c r="R73" s="2">
        <f t="shared" si="100"/>
        <v>0.25</v>
      </c>
      <c r="S73" s="1">
        <v>2</v>
      </c>
      <c r="T73" s="1">
        <v>2</v>
      </c>
      <c r="U73" s="3">
        <f t="shared" si="101"/>
        <v>3</v>
      </c>
      <c r="V73" s="3">
        <f t="shared" si="102"/>
        <v>3</v>
      </c>
      <c r="W73" s="3">
        <f t="shared" si="103"/>
        <v>0.75</v>
      </c>
      <c r="X73" s="2">
        <v>3</v>
      </c>
      <c r="Y73" s="2">
        <v>60</v>
      </c>
      <c r="Z73" s="2">
        <f t="shared" si="104"/>
        <v>3</v>
      </c>
      <c r="AA73" s="2">
        <f t="shared" si="105"/>
        <v>12</v>
      </c>
      <c r="AB73" s="2">
        <f t="shared" si="106"/>
        <v>1.875</v>
      </c>
      <c r="AC73" s="1">
        <v>2</v>
      </c>
      <c r="AD73" s="1">
        <v>18</v>
      </c>
      <c r="AE73" s="1">
        <f t="shared" si="107"/>
        <v>30</v>
      </c>
      <c r="AF73" s="1">
        <f t="shared" si="108"/>
        <v>3.75</v>
      </c>
      <c r="AG73" s="2"/>
      <c r="AH73" s="2"/>
      <c r="AI73" s="2">
        <f t="shared" si="109"/>
        <v>0</v>
      </c>
      <c r="AJ73" s="2">
        <f t="shared" si="110"/>
        <v>0</v>
      </c>
      <c r="AK73" s="1"/>
      <c r="AL73" s="1"/>
      <c r="AM73" s="3">
        <f t="shared" si="111"/>
        <v>0</v>
      </c>
      <c r="AN73" s="3">
        <f t="shared" ref="AN73:AN85" si="144">AM73/8</f>
        <v>0</v>
      </c>
      <c r="AO73" s="2">
        <v>10</v>
      </c>
      <c r="AP73" s="2">
        <v>5</v>
      </c>
      <c r="AQ73" s="2">
        <f t="shared" si="112"/>
        <v>10</v>
      </c>
      <c r="AR73" s="2">
        <v>0</v>
      </c>
      <c r="AS73" s="2">
        <f t="shared" si="114"/>
        <v>1.25</v>
      </c>
      <c r="AT73" s="1">
        <v>5</v>
      </c>
      <c r="AU73" s="3">
        <v>5</v>
      </c>
      <c r="AV73" s="3">
        <f t="shared" si="115"/>
        <v>15</v>
      </c>
      <c r="AW73" s="3">
        <f t="shared" si="116"/>
        <v>7.5</v>
      </c>
      <c r="AX73" s="3">
        <f t="shared" si="117"/>
        <v>2.8125</v>
      </c>
      <c r="AY73" s="2">
        <v>2</v>
      </c>
      <c r="AZ73" s="2">
        <v>2</v>
      </c>
      <c r="BA73" s="2">
        <v>0</v>
      </c>
      <c r="BB73" s="2">
        <v>0</v>
      </c>
      <c r="BC73" s="2">
        <f t="shared" si="118"/>
        <v>0</v>
      </c>
      <c r="BD73" s="3">
        <v>9</v>
      </c>
      <c r="BE73" s="3">
        <v>13</v>
      </c>
      <c r="BF73" s="3">
        <f t="shared" si="119"/>
        <v>27</v>
      </c>
      <c r="BG73" s="3">
        <f t="shared" si="120"/>
        <v>13</v>
      </c>
      <c r="BH73" s="3">
        <f t="shared" si="121"/>
        <v>5</v>
      </c>
      <c r="BI73" s="2"/>
      <c r="BJ73" s="2">
        <f t="shared" si="122"/>
        <v>0</v>
      </c>
      <c r="BK73" s="57">
        <v>4</v>
      </c>
      <c r="BL73" s="2">
        <v>4</v>
      </c>
      <c r="BM73" s="2">
        <f t="shared" si="123"/>
        <v>6</v>
      </c>
      <c r="BN73" s="2">
        <f t="shared" si="124"/>
        <v>0.75</v>
      </c>
      <c r="BO73" s="3"/>
      <c r="BP73" s="3"/>
      <c r="BQ73" s="3">
        <f t="shared" si="125"/>
        <v>0</v>
      </c>
      <c r="BR73" s="3">
        <f t="shared" si="126"/>
        <v>0</v>
      </c>
      <c r="BS73" s="3">
        <f t="shared" si="127"/>
        <v>0</v>
      </c>
      <c r="BT73" s="2"/>
      <c r="BU73" s="2"/>
      <c r="BV73" s="2">
        <f t="shared" si="128"/>
        <v>0</v>
      </c>
      <c r="BW73" s="2">
        <f t="shared" si="129"/>
        <v>0</v>
      </c>
      <c r="BX73" s="2">
        <f t="shared" si="130"/>
        <v>0</v>
      </c>
      <c r="BY73" s="3"/>
      <c r="BZ73" s="3"/>
      <c r="CA73" s="3">
        <f t="shared" si="131"/>
        <v>0</v>
      </c>
      <c r="CB73" s="3">
        <f t="shared" si="132"/>
        <v>0</v>
      </c>
      <c r="CC73" s="2">
        <v>2</v>
      </c>
      <c r="CD73" s="2">
        <v>1</v>
      </c>
      <c r="CE73" s="2">
        <f t="shared" si="133"/>
        <v>6</v>
      </c>
      <c r="CF73" s="2">
        <f t="shared" si="134"/>
        <v>1</v>
      </c>
      <c r="CG73" s="2">
        <f t="shared" si="135"/>
        <v>0.875</v>
      </c>
      <c r="CH73" s="3">
        <v>1</v>
      </c>
      <c r="CI73" s="3">
        <v>1</v>
      </c>
      <c r="CJ73" s="3">
        <f t="shared" si="136"/>
        <v>3</v>
      </c>
      <c r="CK73" s="3">
        <f t="shared" si="137"/>
        <v>1</v>
      </c>
      <c r="CL73" s="3">
        <f t="shared" ref="CL73:CL85" si="145">(CJ73+CK73)/8</f>
        <v>0.5</v>
      </c>
      <c r="CM73" s="2">
        <v>2</v>
      </c>
      <c r="CN73" s="2">
        <v>2</v>
      </c>
      <c r="CO73" s="2">
        <f t="shared" si="138"/>
        <v>3</v>
      </c>
      <c r="CP73" s="2">
        <f t="shared" ref="CP73:CP85" si="146">CO73/8</f>
        <v>0.375</v>
      </c>
      <c r="CQ73" s="3"/>
      <c r="CR73" s="24"/>
      <c r="CS73" s="24">
        <f t="shared" ref="CS73:CS85" si="147">(CR73+CQ73)*1.5</f>
        <v>0</v>
      </c>
      <c r="CT73" s="24">
        <f t="shared" si="139"/>
        <v>0</v>
      </c>
      <c r="CU73" s="55">
        <v>1</v>
      </c>
      <c r="CV73" s="2">
        <f t="shared" si="140"/>
        <v>10</v>
      </c>
      <c r="CW73" s="2">
        <f t="shared" si="141"/>
        <v>16.5</v>
      </c>
      <c r="CX73" s="2">
        <f t="shared" si="142"/>
        <v>2.0625</v>
      </c>
      <c r="CY73" s="29"/>
      <c r="CZ73" s="29"/>
      <c r="DA73" s="64">
        <f t="shared" ref="DA73:DA85" si="148">D73+E73+I73+J73+O73+S73+T73+X73+Y73+AC73+AD73+AG73+AH73+AK73+AL73+(AO73/2)+AT73+AU73+(BA73/3)+(BB73/1.5)+BD73+BE73+BK73+BL73+BO73+BP73+BT73+BU73+BY73+BZ73+CC73+CD73+CH73+CI73+CM73+CN73+CQ73+CR73+CU73+CV73+BJ73</f>
        <v>168</v>
      </c>
      <c r="DB73" s="36"/>
      <c r="DC73" s="59">
        <f t="shared" si="143"/>
        <v>24.5</v>
      </c>
      <c r="DD73" s="50"/>
    </row>
    <row r="74" spans="1:108" x14ac:dyDescent="0.25">
      <c r="A74" s="14">
        <v>2</v>
      </c>
      <c r="B74" s="10" t="s">
        <v>70</v>
      </c>
      <c r="C74" s="1"/>
      <c r="D74" s="2"/>
      <c r="E74" s="2"/>
      <c r="F74" s="2">
        <f t="shared" si="92"/>
        <v>0</v>
      </c>
      <c r="G74" s="2">
        <f t="shared" si="93"/>
        <v>0</v>
      </c>
      <c r="H74" s="2">
        <f t="shared" si="94"/>
        <v>0</v>
      </c>
      <c r="I74" s="1"/>
      <c r="J74" s="1"/>
      <c r="K74" s="3">
        <f t="shared" si="95"/>
        <v>0</v>
      </c>
      <c r="L74" s="3">
        <f t="shared" si="96"/>
        <v>0</v>
      </c>
      <c r="M74" s="3">
        <f t="shared" si="97"/>
        <v>0</v>
      </c>
      <c r="N74" s="2"/>
      <c r="O74" s="2"/>
      <c r="P74" s="2">
        <f t="shared" si="98"/>
        <v>0</v>
      </c>
      <c r="Q74" s="2">
        <f t="shared" si="99"/>
        <v>0</v>
      </c>
      <c r="R74" s="2">
        <f t="shared" si="100"/>
        <v>0</v>
      </c>
      <c r="S74" s="1"/>
      <c r="T74" s="1"/>
      <c r="U74" s="3">
        <f t="shared" si="101"/>
        <v>0</v>
      </c>
      <c r="V74" s="3">
        <f t="shared" si="102"/>
        <v>0</v>
      </c>
      <c r="W74" s="3">
        <f t="shared" si="103"/>
        <v>0</v>
      </c>
      <c r="X74" s="2"/>
      <c r="Y74" s="2"/>
      <c r="Z74" s="2">
        <f t="shared" si="104"/>
        <v>0</v>
      </c>
      <c r="AA74" s="2">
        <f t="shared" si="105"/>
        <v>0</v>
      </c>
      <c r="AB74" s="2">
        <f t="shared" si="106"/>
        <v>0</v>
      </c>
      <c r="AC74" s="1"/>
      <c r="AD74" s="1"/>
      <c r="AE74" s="1">
        <f t="shared" si="107"/>
        <v>0</v>
      </c>
      <c r="AF74" s="1">
        <f t="shared" si="108"/>
        <v>0</v>
      </c>
      <c r="AG74" s="2"/>
      <c r="AH74" s="2"/>
      <c r="AI74" s="2">
        <f t="shared" si="109"/>
        <v>0</v>
      </c>
      <c r="AJ74" s="2">
        <f t="shared" si="110"/>
        <v>0</v>
      </c>
      <c r="AK74" s="1"/>
      <c r="AL74" s="1"/>
      <c r="AM74" s="3">
        <f t="shared" si="111"/>
        <v>0</v>
      </c>
      <c r="AN74" s="3">
        <f t="shared" si="144"/>
        <v>0</v>
      </c>
      <c r="AO74" s="2">
        <v>60</v>
      </c>
      <c r="AP74" s="2">
        <v>30</v>
      </c>
      <c r="AQ74" s="2">
        <f t="shared" si="112"/>
        <v>60</v>
      </c>
      <c r="AR74" s="2">
        <v>0</v>
      </c>
      <c r="AS74" s="2">
        <f t="shared" si="114"/>
        <v>7.5</v>
      </c>
      <c r="AT74" s="1">
        <v>30</v>
      </c>
      <c r="AU74" s="3">
        <v>30</v>
      </c>
      <c r="AV74" s="3">
        <f t="shared" si="115"/>
        <v>90</v>
      </c>
      <c r="AW74" s="3">
        <f t="shared" si="116"/>
        <v>45</v>
      </c>
      <c r="AX74" s="3">
        <f t="shared" si="117"/>
        <v>16.875</v>
      </c>
      <c r="AY74" s="2">
        <v>30</v>
      </c>
      <c r="AZ74" s="2">
        <v>30</v>
      </c>
      <c r="BA74" s="2">
        <f t="shared" ref="BA74:BA85" si="149">(AY74-AT74)*3</f>
        <v>0</v>
      </c>
      <c r="BB74" s="2">
        <f t="shared" ref="BB74:BB85" si="150">(AZ74-AU74)*1.5</f>
        <v>0</v>
      </c>
      <c r="BC74" s="2">
        <f t="shared" si="118"/>
        <v>0</v>
      </c>
      <c r="BD74" s="3"/>
      <c r="BE74" s="3"/>
      <c r="BF74" s="3">
        <f t="shared" si="119"/>
        <v>0</v>
      </c>
      <c r="BG74" s="3">
        <f t="shared" si="120"/>
        <v>0</v>
      </c>
      <c r="BH74" s="3">
        <f t="shared" si="121"/>
        <v>0</v>
      </c>
      <c r="BI74" s="2"/>
      <c r="BJ74" s="2">
        <f t="shared" si="122"/>
        <v>0</v>
      </c>
      <c r="BK74" s="57"/>
      <c r="BL74" s="2"/>
      <c r="BM74" s="2">
        <f t="shared" si="123"/>
        <v>0</v>
      </c>
      <c r="BN74" s="2">
        <f t="shared" si="124"/>
        <v>0</v>
      </c>
      <c r="BO74" s="3"/>
      <c r="BP74" s="3"/>
      <c r="BQ74" s="3">
        <f t="shared" si="125"/>
        <v>0</v>
      </c>
      <c r="BR74" s="3">
        <f t="shared" si="126"/>
        <v>0</v>
      </c>
      <c r="BS74" s="3">
        <f t="shared" si="127"/>
        <v>0</v>
      </c>
      <c r="BT74" s="2"/>
      <c r="BU74" s="2"/>
      <c r="BV74" s="2">
        <f t="shared" si="128"/>
        <v>0</v>
      </c>
      <c r="BW74" s="2">
        <f t="shared" si="129"/>
        <v>0</v>
      </c>
      <c r="BX74" s="2">
        <f t="shared" si="130"/>
        <v>0</v>
      </c>
      <c r="BY74" s="3"/>
      <c r="BZ74" s="3"/>
      <c r="CA74" s="3">
        <f t="shared" si="131"/>
        <v>0</v>
      </c>
      <c r="CB74" s="3">
        <f t="shared" si="132"/>
        <v>0</v>
      </c>
      <c r="CC74" s="2"/>
      <c r="CD74" s="2"/>
      <c r="CE74" s="2">
        <f t="shared" si="133"/>
        <v>0</v>
      </c>
      <c r="CF74" s="2">
        <f t="shared" si="134"/>
        <v>0</v>
      </c>
      <c r="CG74" s="2">
        <f t="shared" si="135"/>
        <v>0</v>
      </c>
      <c r="CH74" s="3">
        <v>1</v>
      </c>
      <c r="CI74" s="3">
        <v>1</v>
      </c>
      <c r="CJ74" s="3">
        <f t="shared" si="136"/>
        <v>3</v>
      </c>
      <c r="CK74" s="3">
        <f t="shared" si="137"/>
        <v>1</v>
      </c>
      <c r="CL74" s="3">
        <f t="shared" si="145"/>
        <v>0.5</v>
      </c>
      <c r="CM74" s="2">
        <v>2</v>
      </c>
      <c r="CN74" s="2">
        <v>2</v>
      </c>
      <c r="CO74" s="2">
        <f t="shared" si="138"/>
        <v>3</v>
      </c>
      <c r="CP74" s="2">
        <f t="shared" si="146"/>
        <v>0.375</v>
      </c>
      <c r="CQ74" s="3"/>
      <c r="CR74" s="24"/>
      <c r="CS74" s="24">
        <f t="shared" si="147"/>
        <v>0</v>
      </c>
      <c r="CT74" s="24">
        <f t="shared" si="139"/>
        <v>0</v>
      </c>
      <c r="CU74" s="55"/>
      <c r="CV74" s="2">
        <f t="shared" si="140"/>
        <v>0</v>
      </c>
      <c r="CW74" s="2">
        <f t="shared" si="141"/>
        <v>0</v>
      </c>
      <c r="CX74" s="2">
        <f t="shared" si="142"/>
        <v>0</v>
      </c>
      <c r="CY74" s="29"/>
      <c r="CZ74" s="29"/>
      <c r="DA74" s="64">
        <f t="shared" si="148"/>
        <v>96</v>
      </c>
      <c r="DB74" s="36"/>
      <c r="DC74" s="59">
        <f t="shared" si="143"/>
        <v>25.25</v>
      </c>
      <c r="DD74" s="50"/>
    </row>
    <row r="75" spans="1:108" x14ac:dyDescent="0.25">
      <c r="A75" s="14">
        <v>3</v>
      </c>
      <c r="B75" s="10" t="s">
        <v>71</v>
      </c>
      <c r="C75" s="1"/>
      <c r="D75" s="2"/>
      <c r="E75" s="2"/>
      <c r="F75" s="2">
        <f t="shared" si="92"/>
        <v>0</v>
      </c>
      <c r="G75" s="2">
        <f t="shared" si="93"/>
        <v>0</v>
      </c>
      <c r="H75" s="2">
        <f t="shared" si="94"/>
        <v>0</v>
      </c>
      <c r="I75" s="1"/>
      <c r="J75" s="1"/>
      <c r="K75" s="3">
        <f t="shared" si="95"/>
        <v>0</v>
      </c>
      <c r="L75" s="3">
        <f t="shared" si="96"/>
        <v>0</v>
      </c>
      <c r="M75" s="3">
        <f t="shared" si="97"/>
        <v>0</v>
      </c>
      <c r="N75" s="2"/>
      <c r="O75" s="2"/>
      <c r="P75" s="2">
        <f t="shared" si="98"/>
        <v>0</v>
      </c>
      <c r="Q75" s="2">
        <f t="shared" si="99"/>
        <v>0</v>
      </c>
      <c r="R75" s="2">
        <f t="shared" si="100"/>
        <v>0</v>
      </c>
      <c r="S75" s="1"/>
      <c r="T75" s="1"/>
      <c r="U75" s="3">
        <f t="shared" si="101"/>
        <v>0</v>
      </c>
      <c r="V75" s="3">
        <f t="shared" si="102"/>
        <v>0</v>
      </c>
      <c r="W75" s="3">
        <f t="shared" si="103"/>
        <v>0</v>
      </c>
      <c r="X75" s="2"/>
      <c r="Y75" s="2"/>
      <c r="Z75" s="2">
        <f t="shared" si="104"/>
        <v>0</v>
      </c>
      <c r="AA75" s="2">
        <f t="shared" si="105"/>
        <v>0</v>
      </c>
      <c r="AB75" s="2">
        <f t="shared" si="106"/>
        <v>0</v>
      </c>
      <c r="AC75" s="1"/>
      <c r="AD75" s="1"/>
      <c r="AE75" s="1">
        <f t="shared" si="107"/>
        <v>0</v>
      </c>
      <c r="AF75" s="1">
        <f t="shared" si="108"/>
        <v>0</v>
      </c>
      <c r="AG75" s="2"/>
      <c r="AH75" s="2"/>
      <c r="AI75" s="2">
        <f t="shared" si="109"/>
        <v>0</v>
      </c>
      <c r="AJ75" s="2">
        <f t="shared" si="110"/>
        <v>0</v>
      </c>
      <c r="AK75" s="1"/>
      <c r="AL75" s="1"/>
      <c r="AM75" s="3">
        <f t="shared" si="111"/>
        <v>0</v>
      </c>
      <c r="AN75" s="3">
        <f t="shared" si="144"/>
        <v>0</v>
      </c>
      <c r="AO75" s="2">
        <v>0</v>
      </c>
      <c r="AP75" s="2"/>
      <c r="AQ75" s="2">
        <f t="shared" si="112"/>
        <v>0</v>
      </c>
      <c r="AR75" s="2">
        <v>0</v>
      </c>
      <c r="AS75" s="2">
        <f t="shared" si="114"/>
        <v>0</v>
      </c>
      <c r="AT75" s="1"/>
      <c r="AU75" s="3"/>
      <c r="AV75" s="3">
        <f t="shared" si="115"/>
        <v>0</v>
      </c>
      <c r="AW75" s="3">
        <f t="shared" si="116"/>
        <v>0</v>
      </c>
      <c r="AX75" s="3">
        <f t="shared" si="117"/>
        <v>0</v>
      </c>
      <c r="AY75" s="2"/>
      <c r="AZ75" s="2"/>
      <c r="BA75" s="2">
        <f t="shared" si="149"/>
        <v>0</v>
      </c>
      <c r="BB75" s="2">
        <f t="shared" si="150"/>
        <v>0</v>
      </c>
      <c r="BC75" s="2">
        <f t="shared" si="118"/>
        <v>0</v>
      </c>
      <c r="BD75" s="3"/>
      <c r="BE75" s="3"/>
      <c r="BF75" s="3">
        <f t="shared" si="119"/>
        <v>0</v>
      </c>
      <c r="BG75" s="3">
        <f t="shared" si="120"/>
        <v>0</v>
      </c>
      <c r="BH75" s="3">
        <f t="shared" si="121"/>
        <v>0</v>
      </c>
      <c r="BI75" s="2"/>
      <c r="BJ75" s="2">
        <f t="shared" si="122"/>
        <v>0</v>
      </c>
      <c r="BK75" s="57"/>
      <c r="BL75" s="2"/>
      <c r="BM75" s="2">
        <f t="shared" si="123"/>
        <v>0</v>
      </c>
      <c r="BN75" s="2">
        <f t="shared" si="124"/>
        <v>0</v>
      </c>
      <c r="BO75" s="3"/>
      <c r="BP75" s="3"/>
      <c r="BQ75" s="3">
        <f t="shared" si="125"/>
        <v>0</v>
      </c>
      <c r="BR75" s="3">
        <f t="shared" si="126"/>
        <v>0</v>
      </c>
      <c r="BS75" s="3">
        <f t="shared" si="127"/>
        <v>0</v>
      </c>
      <c r="BT75" s="2"/>
      <c r="BU75" s="2"/>
      <c r="BV75" s="2">
        <f t="shared" si="128"/>
        <v>0</v>
      </c>
      <c r="BW75" s="2">
        <f t="shared" si="129"/>
        <v>0</v>
      </c>
      <c r="BX75" s="2">
        <f t="shared" si="130"/>
        <v>0</v>
      </c>
      <c r="BY75" s="3"/>
      <c r="BZ75" s="3"/>
      <c r="CA75" s="3">
        <f t="shared" si="131"/>
        <v>0</v>
      </c>
      <c r="CB75" s="3">
        <f t="shared" si="132"/>
        <v>0</v>
      </c>
      <c r="CC75" s="2"/>
      <c r="CD75" s="2"/>
      <c r="CE75" s="2">
        <f t="shared" si="133"/>
        <v>0</v>
      </c>
      <c r="CF75" s="2">
        <f t="shared" si="134"/>
        <v>0</v>
      </c>
      <c r="CG75" s="2">
        <f t="shared" si="135"/>
        <v>0</v>
      </c>
      <c r="CH75" s="3"/>
      <c r="CI75" s="3"/>
      <c r="CJ75" s="3">
        <f t="shared" si="136"/>
        <v>0</v>
      </c>
      <c r="CK75" s="3">
        <f t="shared" si="137"/>
        <v>0</v>
      </c>
      <c r="CL75" s="3">
        <f t="shared" si="145"/>
        <v>0</v>
      </c>
      <c r="CM75" s="2"/>
      <c r="CN75" s="2"/>
      <c r="CO75" s="2">
        <f t="shared" si="138"/>
        <v>0</v>
      </c>
      <c r="CP75" s="2">
        <f t="shared" si="146"/>
        <v>0</v>
      </c>
      <c r="CQ75" s="3"/>
      <c r="CR75" s="24"/>
      <c r="CS75" s="24">
        <f t="shared" si="147"/>
        <v>0</v>
      </c>
      <c r="CT75" s="24">
        <f t="shared" si="139"/>
        <v>0</v>
      </c>
      <c r="CU75" s="55"/>
      <c r="CV75" s="2">
        <f t="shared" si="140"/>
        <v>0</v>
      </c>
      <c r="CW75" s="2">
        <f t="shared" si="141"/>
        <v>0</v>
      </c>
      <c r="CX75" s="2">
        <f t="shared" si="142"/>
        <v>0</v>
      </c>
      <c r="CY75" s="29"/>
      <c r="CZ75" s="29"/>
      <c r="DA75" s="64">
        <f t="shared" si="148"/>
        <v>0</v>
      </c>
      <c r="DB75" s="36"/>
      <c r="DC75" s="59">
        <f t="shared" si="143"/>
        <v>0</v>
      </c>
      <c r="DD75" s="50"/>
    </row>
    <row r="76" spans="1:108" x14ac:dyDescent="0.25">
      <c r="A76" s="14">
        <v>4</v>
      </c>
      <c r="B76" s="10" t="s">
        <v>72</v>
      </c>
      <c r="C76" s="1"/>
      <c r="D76" s="2"/>
      <c r="E76" s="2"/>
      <c r="F76" s="2">
        <f t="shared" si="92"/>
        <v>0</v>
      </c>
      <c r="G76" s="2">
        <f t="shared" si="93"/>
        <v>0</v>
      </c>
      <c r="H76" s="2">
        <f t="shared" si="94"/>
        <v>0</v>
      </c>
      <c r="I76" s="1"/>
      <c r="J76" s="1"/>
      <c r="K76" s="3">
        <f t="shared" si="95"/>
        <v>0</v>
      </c>
      <c r="L76" s="3">
        <f t="shared" si="96"/>
        <v>0</v>
      </c>
      <c r="M76" s="3">
        <f t="shared" si="97"/>
        <v>0</v>
      </c>
      <c r="N76" s="2"/>
      <c r="O76" s="2"/>
      <c r="P76" s="2">
        <f t="shared" si="98"/>
        <v>0</v>
      </c>
      <c r="Q76" s="2">
        <f t="shared" si="99"/>
        <v>0</v>
      </c>
      <c r="R76" s="2">
        <f t="shared" si="100"/>
        <v>0</v>
      </c>
      <c r="S76" s="1"/>
      <c r="T76" s="1"/>
      <c r="U76" s="3">
        <f t="shared" si="101"/>
        <v>0</v>
      </c>
      <c r="V76" s="3">
        <f t="shared" si="102"/>
        <v>0</v>
      </c>
      <c r="W76" s="3">
        <f t="shared" si="103"/>
        <v>0</v>
      </c>
      <c r="X76" s="2"/>
      <c r="Y76" s="2"/>
      <c r="Z76" s="2">
        <f t="shared" si="104"/>
        <v>0</v>
      </c>
      <c r="AA76" s="2">
        <f t="shared" si="105"/>
        <v>0</v>
      </c>
      <c r="AB76" s="2">
        <f t="shared" si="106"/>
        <v>0</v>
      </c>
      <c r="AC76" s="1"/>
      <c r="AD76" s="1"/>
      <c r="AE76" s="1">
        <f t="shared" si="107"/>
        <v>0</v>
      </c>
      <c r="AF76" s="1">
        <f t="shared" si="108"/>
        <v>0</v>
      </c>
      <c r="AG76" s="2"/>
      <c r="AH76" s="2"/>
      <c r="AI76" s="2">
        <f t="shared" si="109"/>
        <v>0</v>
      </c>
      <c r="AJ76" s="2">
        <f t="shared" si="110"/>
        <v>0</v>
      </c>
      <c r="AK76" s="1"/>
      <c r="AL76" s="1"/>
      <c r="AM76" s="3">
        <f t="shared" si="111"/>
        <v>0</v>
      </c>
      <c r="AN76" s="3">
        <f t="shared" si="144"/>
        <v>0</v>
      </c>
      <c r="AO76" s="2">
        <v>0</v>
      </c>
      <c r="AP76" s="2"/>
      <c r="AQ76" s="2">
        <f t="shared" si="112"/>
        <v>0</v>
      </c>
      <c r="AR76" s="2">
        <f t="shared" si="113"/>
        <v>0</v>
      </c>
      <c r="AS76" s="2">
        <f t="shared" si="114"/>
        <v>0</v>
      </c>
      <c r="AT76" s="1"/>
      <c r="AU76" s="3"/>
      <c r="AV76" s="3">
        <f t="shared" si="115"/>
        <v>0</v>
      </c>
      <c r="AW76" s="3">
        <f t="shared" si="116"/>
        <v>0</v>
      </c>
      <c r="AX76" s="3">
        <f t="shared" si="117"/>
        <v>0</v>
      </c>
      <c r="AY76" s="2"/>
      <c r="AZ76" s="2"/>
      <c r="BA76" s="2">
        <f t="shared" si="149"/>
        <v>0</v>
      </c>
      <c r="BB76" s="2">
        <f t="shared" si="150"/>
        <v>0</v>
      </c>
      <c r="BC76" s="2">
        <f t="shared" si="118"/>
        <v>0</v>
      </c>
      <c r="BD76" s="3"/>
      <c r="BE76" s="3"/>
      <c r="BF76" s="3">
        <f t="shared" si="119"/>
        <v>0</v>
      </c>
      <c r="BG76" s="3">
        <f t="shared" si="120"/>
        <v>0</v>
      </c>
      <c r="BH76" s="3">
        <f t="shared" si="121"/>
        <v>0</v>
      </c>
      <c r="BI76" s="2"/>
      <c r="BJ76" s="2">
        <f t="shared" si="122"/>
        <v>0</v>
      </c>
      <c r="BK76" s="57"/>
      <c r="BL76" s="2"/>
      <c r="BM76" s="2">
        <f t="shared" si="123"/>
        <v>0</v>
      </c>
      <c r="BN76" s="2">
        <f t="shared" si="124"/>
        <v>0</v>
      </c>
      <c r="BO76" s="3"/>
      <c r="BP76" s="3"/>
      <c r="BQ76" s="3">
        <f t="shared" si="125"/>
        <v>0</v>
      </c>
      <c r="BR76" s="3">
        <f t="shared" si="126"/>
        <v>0</v>
      </c>
      <c r="BS76" s="3">
        <f t="shared" si="127"/>
        <v>0</v>
      </c>
      <c r="BT76" s="2"/>
      <c r="BU76" s="2"/>
      <c r="BV76" s="2">
        <f t="shared" si="128"/>
        <v>0</v>
      </c>
      <c r="BW76" s="2">
        <f t="shared" si="129"/>
        <v>0</v>
      </c>
      <c r="BX76" s="2">
        <f t="shared" si="130"/>
        <v>0</v>
      </c>
      <c r="BY76" s="3"/>
      <c r="BZ76" s="3"/>
      <c r="CA76" s="3">
        <f t="shared" si="131"/>
        <v>0</v>
      </c>
      <c r="CB76" s="3">
        <f t="shared" si="132"/>
        <v>0</v>
      </c>
      <c r="CC76" s="2"/>
      <c r="CD76" s="2"/>
      <c r="CE76" s="2">
        <f t="shared" si="133"/>
        <v>0</v>
      </c>
      <c r="CF76" s="2">
        <f t="shared" si="134"/>
        <v>0</v>
      </c>
      <c r="CG76" s="2">
        <f t="shared" si="135"/>
        <v>0</v>
      </c>
      <c r="CH76" s="3"/>
      <c r="CI76" s="3"/>
      <c r="CJ76" s="3">
        <f t="shared" si="136"/>
        <v>0</v>
      </c>
      <c r="CK76" s="3">
        <f t="shared" si="137"/>
        <v>0</v>
      </c>
      <c r="CL76" s="3">
        <f t="shared" si="145"/>
        <v>0</v>
      </c>
      <c r="CM76" s="2"/>
      <c r="CN76" s="2"/>
      <c r="CO76" s="2">
        <f t="shared" si="138"/>
        <v>0</v>
      </c>
      <c r="CP76" s="2">
        <f t="shared" si="146"/>
        <v>0</v>
      </c>
      <c r="CQ76" s="3"/>
      <c r="CR76" s="24"/>
      <c r="CS76" s="24">
        <f t="shared" si="147"/>
        <v>0</v>
      </c>
      <c r="CT76" s="24">
        <f t="shared" si="139"/>
        <v>0</v>
      </c>
      <c r="CU76" s="55"/>
      <c r="CV76" s="2">
        <f t="shared" si="140"/>
        <v>0</v>
      </c>
      <c r="CW76" s="2">
        <f t="shared" si="141"/>
        <v>0</v>
      </c>
      <c r="CX76" s="2">
        <f t="shared" si="142"/>
        <v>0</v>
      </c>
      <c r="CY76" s="29"/>
      <c r="CZ76" s="29"/>
      <c r="DA76" s="64">
        <f t="shared" si="148"/>
        <v>0</v>
      </c>
      <c r="DB76" s="36"/>
      <c r="DC76" s="59">
        <f t="shared" si="143"/>
        <v>0</v>
      </c>
      <c r="DD76" s="50"/>
    </row>
    <row r="77" spans="1:108" x14ac:dyDescent="0.25">
      <c r="A77" s="14">
        <v>5</v>
      </c>
      <c r="B77" s="10" t="s">
        <v>73</v>
      </c>
      <c r="C77" s="1"/>
      <c r="D77" s="2"/>
      <c r="E77" s="2"/>
      <c r="F77" s="2">
        <f t="shared" si="92"/>
        <v>0</v>
      </c>
      <c r="G77" s="2">
        <f t="shared" si="93"/>
        <v>0</v>
      </c>
      <c r="H77" s="2">
        <f t="shared" si="94"/>
        <v>0</v>
      </c>
      <c r="I77" s="1"/>
      <c r="J77" s="1"/>
      <c r="K77" s="3">
        <f t="shared" si="95"/>
        <v>0</v>
      </c>
      <c r="L77" s="3">
        <f t="shared" si="96"/>
        <v>0</v>
      </c>
      <c r="M77" s="3">
        <f t="shared" si="97"/>
        <v>0</v>
      </c>
      <c r="N77" s="2"/>
      <c r="O77" s="2"/>
      <c r="P77" s="2">
        <f t="shared" si="98"/>
        <v>0</v>
      </c>
      <c r="Q77" s="2">
        <f t="shared" si="99"/>
        <v>0</v>
      </c>
      <c r="R77" s="2">
        <f t="shared" si="100"/>
        <v>0</v>
      </c>
      <c r="S77" s="1"/>
      <c r="T77" s="1"/>
      <c r="U77" s="3">
        <f t="shared" si="101"/>
        <v>0</v>
      </c>
      <c r="V77" s="3">
        <f t="shared" si="102"/>
        <v>0</v>
      </c>
      <c r="W77" s="3">
        <f t="shared" si="103"/>
        <v>0</v>
      </c>
      <c r="X77" s="2"/>
      <c r="Y77" s="2"/>
      <c r="Z77" s="2">
        <f t="shared" si="104"/>
        <v>0</v>
      </c>
      <c r="AA77" s="2">
        <f t="shared" si="105"/>
        <v>0</v>
      </c>
      <c r="AB77" s="2">
        <f t="shared" si="106"/>
        <v>0</v>
      </c>
      <c r="AC77" s="1"/>
      <c r="AD77" s="1"/>
      <c r="AE77" s="1">
        <f t="shared" si="107"/>
        <v>0</v>
      </c>
      <c r="AF77" s="1">
        <f t="shared" si="108"/>
        <v>0</v>
      </c>
      <c r="AG77" s="2"/>
      <c r="AH77" s="2"/>
      <c r="AI77" s="2">
        <f t="shared" si="109"/>
        <v>0</v>
      </c>
      <c r="AJ77" s="2">
        <f t="shared" si="110"/>
        <v>0</v>
      </c>
      <c r="AK77" s="1"/>
      <c r="AL77" s="1"/>
      <c r="AM77" s="3">
        <f t="shared" si="111"/>
        <v>0</v>
      </c>
      <c r="AN77" s="3">
        <f t="shared" si="144"/>
        <v>0</v>
      </c>
      <c r="AO77" s="2">
        <v>0</v>
      </c>
      <c r="AP77" s="2"/>
      <c r="AQ77" s="2">
        <f t="shared" si="112"/>
        <v>0</v>
      </c>
      <c r="AR77" s="2">
        <f t="shared" si="113"/>
        <v>0</v>
      </c>
      <c r="AS77" s="2">
        <f t="shared" si="114"/>
        <v>0</v>
      </c>
      <c r="AT77" s="1"/>
      <c r="AU77" s="3"/>
      <c r="AV77" s="3">
        <f t="shared" si="115"/>
        <v>0</v>
      </c>
      <c r="AW77" s="3">
        <f t="shared" si="116"/>
        <v>0</v>
      </c>
      <c r="AX77" s="3">
        <f t="shared" si="117"/>
        <v>0</v>
      </c>
      <c r="AY77" s="2"/>
      <c r="AZ77" s="2"/>
      <c r="BA77" s="2">
        <f t="shared" si="149"/>
        <v>0</v>
      </c>
      <c r="BB77" s="2">
        <f t="shared" si="150"/>
        <v>0</v>
      </c>
      <c r="BC77" s="2">
        <f t="shared" si="118"/>
        <v>0</v>
      </c>
      <c r="BD77" s="3"/>
      <c r="BE77" s="3"/>
      <c r="BF77" s="3">
        <f t="shared" si="119"/>
        <v>0</v>
      </c>
      <c r="BG77" s="3">
        <f t="shared" si="120"/>
        <v>0</v>
      </c>
      <c r="BH77" s="3">
        <f t="shared" si="121"/>
        <v>0</v>
      </c>
      <c r="BI77" s="2"/>
      <c r="BJ77" s="2">
        <f t="shared" si="122"/>
        <v>0</v>
      </c>
      <c r="BK77" s="57"/>
      <c r="BL77" s="2"/>
      <c r="BM77" s="2">
        <f t="shared" si="123"/>
        <v>0</v>
      </c>
      <c r="BN77" s="2">
        <f t="shared" si="124"/>
        <v>0</v>
      </c>
      <c r="BO77" s="3"/>
      <c r="BP77" s="3"/>
      <c r="BQ77" s="3">
        <f t="shared" si="125"/>
        <v>0</v>
      </c>
      <c r="BR77" s="3">
        <f t="shared" si="126"/>
        <v>0</v>
      </c>
      <c r="BS77" s="3">
        <f t="shared" si="127"/>
        <v>0</v>
      </c>
      <c r="BT77" s="2"/>
      <c r="BU77" s="2"/>
      <c r="BV77" s="2">
        <f t="shared" si="128"/>
        <v>0</v>
      </c>
      <c r="BW77" s="2">
        <f t="shared" si="129"/>
        <v>0</v>
      </c>
      <c r="BX77" s="2">
        <f t="shared" si="130"/>
        <v>0</v>
      </c>
      <c r="BY77" s="3"/>
      <c r="BZ77" s="3"/>
      <c r="CA77" s="3">
        <f t="shared" si="131"/>
        <v>0</v>
      </c>
      <c r="CB77" s="3">
        <f t="shared" si="132"/>
        <v>0</v>
      </c>
      <c r="CC77" s="2"/>
      <c r="CD77" s="2"/>
      <c r="CE77" s="2">
        <f t="shared" si="133"/>
        <v>0</v>
      </c>
      <c r="CF77" s="2">
        <f t="shared" si="134"/>
        <v>0</v>
      </c>
      <c r="CG77" s="2">
        <f t="shared" si="135"/>
        <v>0</v>
      </c>
      <c r="CH77" s="3"/>
      <c r="CI77" s="3"/>
      <c r="CJ77" s="3">
        <f t="shared" si="136"/>
        <v>0</v>
      </c>
      <c r="CK77" s="3">
        <f t="shared" si="137"/>
        <v>0</v>
      </c>
      <c r="CL77" s="3">
        <f t="shared" si="145"/>
        <v>0</v>
      </c>
      <c r="CM77" s="2"/>
      <c r="CN77" s="2"/>
      <c r="CO77" s="2">
        <f t="shared" si="138"/>
        <v>0</v>
      </c>
      <c r="CP77" s="2">
        <f t="shared" si="146"/>
        <v>0</v>
      </c>
      <c r="CQ77" s="3"/>
      <c r="CR77" s="24"/>
      <c r="CS77" s="24">
        <f t="shared" si="147"/>
        <v>0</v>
      </c>
      <c r="CT77" s="24">
        <f t="shared" si="139"/>
        <v>0</v>
      </c>
      <c r="CU77" s="55"/>
      <c r="CV77" s="2">
        <f t="shared" si="140"/>
        <v>0</v>
      </c>
      <c r="CW77" s="2">
        <f t="shared" si="141"/>
        <v>0</v>
      </c>
      <c r="CX77" s="2">
        <f t="shared" si="142"/>
        <v>0</v>
      </c>
      <c r="CY77" s="29"/>
      <c r="CZ77" s="29"/>
      <c r="DA77" s="64">
        <f t="shared" si="148"/>
        <v>0</v>
      </c>
      <c r="DB77" s="36"/>
      <c r="DC77" s="59">
        <f t="shared" si="143"/>
        <v>0</v>
      </c>
      <c r="DD77" s="50"/>
    </row>
    <row r="78" spans="1:108" x14ac:dyDescent="0.25">
      <c r="A78" s="14">
        <v>6</v>
      </c>
      <c r="B78" s="10" t="s">
        <v>74</v>
      </c>
      <c r="C78" s="1"/>
      <c r="D78" s="2"/>
      <c r="E78" s="2"/>
      <c r="F78" s="2">
        <f t="shared" si="92"/>
        <v>0</v>
      </c>
      <c r="G78" s="2">
        <f t="shared" si="93"/>
        <v>0</v>
      </c>
      <c r="H78" s="2">
        <f t="shared" si="94"/>
        <v>0</v>
      </c>
      <c r="I78" s="1"/>
      <c r="J78" s="1"/>
      <c r="K78" s="3">
        <f t="shared" si="95"/>
        <v>0</v>
      </c>
      <c r="L78" s="3">
        <f t="shared" si="96"/>
        <v>0</v>
      </c>
      <c r="M78" s="3">
        <f t="shared" si="97"/>
        <v>0</v>
      </c>
      <c r="N78" s="2"/>
      <c r="O78" s="2"/>
      <c r="P78" s="2">
        <f t="shared" si="98"/>
        <v>0</v>
      </c>
      <c r="Q78" s="2">
        <f t="shared" si="99"/>
        <v>0</v>
      </c>
      <c r="R78" s="2">
        <f t="shared" si="100"/>
        <v>0</v>
      </c>
      <c r="S78" s="1"/>
      <c r="T78" s="1"/>
      <c r="U78" s="3">
        <f t="shared" si="101"/>
        <v>0</v>
      </c>
      <c r="V78" s="3">
        <f t="shared" si="102"/>
        <v>0</v>
      </c>
      <c r="W78" s="3">
        <f t="shared" si="103"/>
        <v>0</v>
      </c>
      <c r="X78" s="2"/>
      <c r="Y78" s="2"/>
      <c r="Z78" s="2">
        <f t="shared" si="104"/>
        <v>0</v>
      </c>
      <c r="AA78" s="2">
        <f t="shared" si="105"/>
        <v>0</v>
      </c>
      <c r="AB78" s="2">
        <f t="shared" si="106"/>
        <v>0</v>
      </c>
      <c r="AC78" s="1"/>
      <c r="AD78" s="1"/>
      <c r="AE78" s="1">
        <f t="shared" si="107"/>
        <v>0</v>
      </c>
      <c r="AF78" s="1">
        <f t="shared" si="108"/>
        <v>0</v>
      </c>
      <c r="AG78" s="2"/>
      <c r="AH78" s="2"/>
      <c r="AI78" s="2">
        <f t="shared" si="109"/>
        <v>0</v>
      </c>
      <c r="AJ78" s="2">
        <f t="shared" si="110"/>
        <v>0</v>
      </c>
      <c r="AK78" s="1"/>
      <c r="AL78" s="1"/>
      <c r="AM78" s="3">
        <f t="shared" si="111"/>
        <v>0</v>
      </c>
      <c r="AN78" s="3">
        <f t="shared" si="144"/>
        <v>0</v>
      </c>
      <c r="AO78" s="2">
        <v>0</v>
      </c>
      <c r="AP78" s="2"/>
      <c r="AQ78" s="2">
        <f t="shared" si="112"/>
        <v>0</v>
      </c>
      <c r="AR78" s="2">
        <f t="shared" si="113"/>
        <v>0</v>
      </c>
      <c r="AS78" s="2">
        <f t="shared" si="114"/>
        <v>0</v>
      </c>
      <c r="AT78" s="1"/>
      <c r="AU78" s="3"/>
      <c r="AV78" s="3">
        <f t="shared" si="115"/>
        <v>0</v>
      </c>
      <c r="AW78" s="3">
        <f t="shared" si="116"/>
        <v>0</v>
      </c>
      <c r="AX78" s="3">
        <f t="shared" si="117"/>
        <v>0</v>
      </c>
      <c r="AY78" s="2"/>
      <c r="AZ78" s="2"/>
      <c r="BA78" s="2">
        <f t="shared" si="149"/>
        <v>0</v>
      </c>
      <c r="BB78" s="2">
        <f t="shared" si="150"/>
        <v>0</v>
      </c>
      <c r="BC78" s="2">
        <f t="shared" si="118"/>
        <v>0</v>
      </c>
      <c r="BD78" s="3"/>
      <c r="BE78" s="3"/>
      <c r="BF78" s="3">
        <f t="shared" si="119"/>
        <v>0</v>
      </c>
      <c r="BG78" s="3">
        <f t="shared" si="120"/>
        <v>0</v>
      </c>
      <c r="BH78" s="3">
        <f t="shared" si="121"/>
        <v>0</v>
      </c>
      <c r="BI78" s="2"/>
      <c r="BJ78" s="2">
        <f t="shared" si="122"/>
        <v>0</v>
      </c>
      <c r="BK78" s="57"/>
      <c r="BL78" s="2"/>
      <c r="BM78" s="2">
        <f t="shared" si="123"/>
        <v>0</v>
      </c>
      <c r="BN78" s="2">
        <f t="shared" si="124"/>
        <v>0</v>
      </c>
      <c r="BO78" s="3"/>
      <c r="BP78" s="3"/>
      <c r="BQ78" s="3">
        <f t="shared" si="125"/>
        <v>0</v>
      </c>
      <c r="BR78" s="3">
        <f t="shared" si="126"/>
        <v>0</v>
      </c>
      <c r="BS78" s="3">
        <f t="shared" si="127"/>
        <v>0</v>
      </c>
      <c r="BT78" s="2"/>
      <c r="BU78" s="2"/>
      <c r="BV78" s="2">
        <f t="shared" si="128"/>
        <v>0</v>
      </c>
      <c r="BW78" s="2">
        <f t="shared" si="129"/>
        <v>0</v>
      </c>
      <c r="BX78" s="2">
        <f t="shared" si="130"/>
        <v>0</v>
      </c>
      <c r="BY78" s="3"/>
      <c r="BZ78" s="3"/>
      <c r="CA78" s="3">
        <f t="shared" si="131"/>
        <v>0</v>
      </c>
      <c r="CB78" s="3">
        <f t="shared" si="132"/>
        <v>0</v>
      </c>
      <c r="CC78" s="2"/>
      <c r="CD78" s="2"/>
      <c r="CE78" s="2">
        <f t="shared" si="133"/>
        <v>0</v>
      </c>
      <c r="CF78" s="2">
        <f t="shared" si="134"/>
        <v>0</v>
      </c>
      <c r="CG78" s="2">
        <f t="shared" si="135"/>
        <v>0</v>
      </c>
      <c r="CH78" s="3"/>
      <c r="CI78" s="3"/>
      <c r="CJ78" s="3">
        <f t="shared" si="136"/>
        <v>0</v>
      </c>
      <c r="CK78" s="3">
        <f t="shared" si="137"/>
        <v>0</v>
      </c>
      <c r="CL78" s="3">
        <f t="shared" si="145"/>
        <v>0</v>
      </c>
      <c r="CM78" s="2"/>
      <c r="CN78" s="2"/>
      <c r="CO78" s="2">
        <f t="shared" si="138"/>
        <v>0</v>
      </c>
      <c r="CP78" s="2">
        <f t="shared" si="146"/>
        <v>0</v>
      </c>
      <c r="CQ78" s="3"/>
      <c r="CR78" s="24"/>
      <c r="CS78" s="24">
        <f t="shared" si="147"/>
        <v>0</v>
      </c>
      <c r="CT78" s="24">
        <f t="shared" si="139"/>
        <v>0</v>
      </c>
      <c r="CU78" s="55"/>
      <c r="CV78" s="2">
        <f t="shared" si="140"/>
        <v>0</v>
      </c>
      <c r="CW78" s="2">
        <f t="shared" si="141"/>
        <v>0</v>
      </c>
      <c r="CX78" s="2">
        <f t="shared" si="142"/>
        <v>0</v>
      </c>
      <c r="CY78" s="29"/>
      <c r="CZ78" s="29"/>
      <c r="DA78" s="64">
        <f t="shared" si="148"/>
        <v>0</v>
      </c>
      <c r="DB78" s="36"/>
      <c r="DC78" s="59">
        <f t="shared" si="143"/>
        <v>0</v>
      </c>
      <c r="DD78" s="50"/>
    </row>
    <row r="79" spans="1:108" x14ac:dyDescent="0.25">
      <c r="A79" s="14">
        <v>7</v>
      </c>
      <c r="B79" s="10" t="s">
        <v>75</v>
      </c>
      <c r="C79" s="1"/>
      <c r="D79" s="2"/>
      <c r="E79" s="2"/>
      <c r="F79" s="2">
        <f t="shared" si="92"/>
        <v>0</v>
      </c>
      <c r="G79" s="2">
        <f t="shared" si="93"/>
        <v>0</v>
      </c>
      <c r="H79" s="2">
        <f t="shared" si="94"/>
        <v>0</v>
      </c>
      <c r="I79" s="1"/>
      <c r="J79" s="1"/>
      <c r="K79" s="3">
        <f t="shared" si="95"/>
        <v>0</v>
      </c>
      <c r="L79" s="3">
        <f t="shared" si="96"/>
        <v>0</v>
      </c>
      <c r="M79" s="3">
        <f t="shared" si="97"/>
        <v>0</v>
      </c>
      <c r="N79" s="2"/>
      <c r="O79" s="2"/>
      <c r="P79" s="2">
        <f t="shared" si="98"/>
        <v>0</v>
      </c>
      <c r="Q79" s="2">
        <f t="shared" si="99"/>
        <v>0</v>
      </c>
      <c r="R79" s="2">
        <f t="shared" si="100"/>
        <v>0</v>
      </c>
      <c r="S79" s="1"/>
      <c r="T79" s="1"/>
      <c r="U79" s="3">
        <f t="shared" si="101"/>
        <v>0</v>
      </c>
      <c r="V79" s="3">
        <f t="shared" si="102"/>
        <v>0</v>
      </c>
      <c r="W79" s="3">
        <f t="shared" si="103"/>
        <v>0</v>
      </c>
      <c r="X79" s="2"/>
      <c r="Y79" s="2"/>
      <c r="Z79" s="2">
        <f t="shared" si="104"/>
        <v>0</v>
      </c>
      <c r="AA79" s="2">
        <f t="shared" si="105"/>
        <v>0</v>
      </c>
      <c r="AB79" s="2">
        <f t="shared" si="106"/>
        <v>0</v>
      </c>
      <c r="AC79" s="1"/>
      <c r="AD79" s="1"/>
      <c r="AE79" s="1">
        <f t="shared" si="107"/>
        <v>0</v>
      </c>
      <c r="AF79" s="1">
        <f t="shared" si="108"/>
        <v>0</v>
      </c>
      <c r="AG79" s="2"/>
      <c r="AH79" s="2"/>
      <c r="AI79" s="2">
        <f t="shared" si="109"/>
        <v>0</v>
      </c>
      <c r="AJ79" s="2">
        <f t="shared" si="110"/>
        <v>0</v>
      </c>
      <c r="AK79" s="1"/>
      <c r="AL79" s="1"/>
      <c r="AM79" s="3">
        <f t="shared" si="111"/>
        <v>0</v>
      </c>
      <c r="AN79" s="3">
        <f t="shared" si="144"/>
        <v>0</v>
      </c>
      <c r="AO79" s="2">
        <v>0</v>
      </c>
      <c r="AP79" s="2"/>
      <c r="AQ79" s="2">
        <f t="shared" si="112"/>
        <v>0</v>
      </c>
      <c r="AR79" s="2">
        <f t="shared" si="113"/>
        <v>0</v>
      </c>
      <c r="AS79" s="2">
        <f t="shared" si="114"/>
        <v>0</v>
      </c>
      <c r="AT79" s="1"/>
      <c r="AU79" s="3"/>
      <c r="AV79" s="3">
        <f t="shared" si="115"/>
        <v>0</v>
      </c>
      <c r="AW79" s="3">
        <f t="shared" si="116"/>
        <v>0</v>
      </c>
      <c r="AX79" s="3">
        <f t="shared" si="117"/>
        <v>0</v>
      </c>
      <c r="AY79" s="2"/>
      <c r="AZ79" s="2"/>
      <c r="BA79" s="2">
        <f t="shared" si="149"/>
        <v>0</v>
      </c>
      <c r="BB79" s="2">
        <f t="shared" si="150"/>
        <v>0</v>
      </c>
      <c r="BC79" s="2">
        <f t="shared" si="118"/>
        <v>0</v>
      </c>
      <c r="BD79" s="3"/>
      <c r="BE79" s="3"/>
      <c r="BF79" s="3">
        <f t="shared" si="119"/>
        <v>0</v>
      </c>
      <c r="BG79" s="3">
        <f t="shared" si="120"/>
        <v>0</v>
      </c>
      <c r="BH79" s="3">
        <f t="shared" si="121"/>
        <v>0</v>
      </c>
      <c r="BI79" s="2"/>
      <c r="BJ79" s="2">
        <f t="shared" si="122"/>
        <v>0</v>
      </c>
      <c r="BK79" s="57"/>
      <c r="BL79" s="2"/>
      <c r="BM79" s="2">
        <f t="shared" si="123"/>
        <v>0</v>
      </c>
      <c r="BN79" s="2">
        <f t="shared" si="124"/>
        <v>0</v>
      </c>
      <c r="BO79" s="3"/>
      <c r="BP79" s="3"/>
      <c r="BQ79" s="3">
        <f t="shared" si="125"/>
        <v>0</v>
      </c>
      <c r="BR79" s="3">
        <f t="shared" si="126"/>
        <v>0</v>
      </c>
      <c r="BS79" s="3">
        <f t="shared" si="127"/>
        <v>0</v>
      </c>
      <c r="BT79" s="2"/>
      <c r="BU79" s="2"/>
      <c r="BV79" s="2">
        <f t="shared" si="128"/>
        <v>0</v>
      </c>
      <c r="BW79" s="2">
        <f t="shared" si="129"/>
        <v>0</v>
      </c>
      <c r="BX79" s="2">
        <f t="shared" si="130"/>
        <v>0</v>
      </c>
      <c r="BY79" s="3"/>
      <c r="BZ79" s="3"/>
      <c r="CA79" s="3">
        <f t="shared" si="131"/>
        <v>0</v>
      </c>
      <c r="CB79" s="3">
        <f t="shared" si="132"/>
        <v>0</v>
      </c>
      <c r="CC79" s="2"/>
      <c r="CD79" s="2"/>
      <c r="CE79" s="2">
        <f t="shared" si="133"/>
        <v>0</v>
      </c>
      <c r="CF79" s="2">
        <f t="shared" si="134"/>
        <v>0</v>
      </c>
      <c r="CG79" s="2">
        <f t="shared" si="135"/>
        <v>0</v>
      </c>
      <c r="CH79" s="3"/>
      <c r="CI79" s="3"/>
      <c r="CJ79" s="3">
        <f t="shared" si="136"/>
        <v>0</v>
      </c>
      <c r="CK79" s="3">
        <f t="shared" si="137"/>
        <v>0</v>
      </c>
      <c r="CL79" s="3">
        <f t="shared" si="145"/>
        <v>0</v>
      </c>
      <c r="CM79" s="2"/>
      <c r="CN79" s="2"/>
      <c r="CO79" s="2">
        <f t="shared" si="138"/>
        <v>0</v>
      </c>
      <c r="CP79" s="2">
        <f t="shared" si="146"/>
        <v>0</v>
      </c>
      <c r="CQ79" s="3"/>
      <c r="CR79" s="24"/>
      <c r="CS79" s="24">
        <f t="shared" si="147"/>
        <v>0</v>
      </c>
      <c r="CT79" s="24">
        <f t="shared" si="139"/>
        <v>0</v>
      </c>
      <c r="CU79" s="55"/>
      <c r="CV79" s="2">
        <f t="shared" si="140"/>
        <v>0</v>
      </c>
      <c r="CW79" s="2">
        <f t="shared" si="141"/>
        <v>0</v>
      </c>
      <c r="CX79" s="2">
        <f t="shared" si="142"/>
        <v>0</v>
      </c>
      <c r="CY79" s="29"/>
      <c r="CZ79" s="29"/>
      <c r="DA79" s="64">
        <f t="shared" si="148"/>
        <v>0</v>
      </c>
      <c r="DB79" s="36"/>
      <c r="DC79" s="59">
        <f t="shared" si="143"/>
        <v>0</v>
      </c>
      <c r="DD79" s="50"/>
    </row>
    <row r="80" spans="1:108" x14ac:dyDescent="0.25">
      <c r="A80" s="14">
        <v>8</v>
      </c>
      <c r="B80" s="10" t="s">
        <v>76</v>
      </c>
      <c r="C80" s="1"/>
      <c r="D80" s="2"/>
      <c r="E80" s="2"/>
      <c r="F80" s="2">
        <f t="shared" si="92"/>
        <v>0</v>
      </c>
      <c r="G80" s="2">
        <f t="shared" si="93"/>
        <v>0</v>
      </c>
      <c r="H80" s="2">
        <f t="shared" si="94"/>
        <v>0</v>
      </c>
      <c r="I80" s="1"/>
      <c r="J80" s="1"/>
      <c r="K80" s="3">
        <f t="shared" si="95"/>
        <v>0</v>
      </c>
      <c r="L80" s="3">
        <f t="shared" si="96"/>
        <v>0</v>
      </c>
      <c r="M80" s="3">
        <f t="shared" si="97"/>
        <v>0</v>
      </c>
      <c r="N80" s="2"/>
      <c r="O80" s="2"/>
      <c r="P80" s="2">
        <f t="shared" si="98"/>
        <v>0</v>
      </c>
      <c r="Q80" s="2">
        <f t="shared" si="99"/>
        <v>0</v>
      </c>
      <c r="R80" s="2">
        <f t="shared" si="100"/>
        <v>0</v>
      </c>
      <c r="S80" s="1"/>
      <c r="T80" s="1"/>
      <c r="U80" s="3">
        <f t="shared" si="101"/>
        <v>0</v>
      </c>
      <c r="V80" s="3">
        <f t="shared" si="102"/>
        <v>0</v>
      </c>
      <c r="W80" s="3">
        <f t="shared" si="103"/>
        <v>0</v>
      </c>
      <c r="X80" s="2"/>
      <c r="Y80" s="2"/>
      <c r="Z80" s="2">
        <f t="shared" si="104"/>
        <v>0</v>
      </c>
      <c r="AA80" s="2">
        <f t="shared" si="105"/>
        <v>0</v>
      </c>
      <c r="AB80" s="2">
        <f t="shared" si="106"/>
        <v>0</v>
      </c>
      <c r="AC80" s="1"/>
      <c r="AD80" s="1"/>
      <c r="AE80" s="1">
        <f t="shared" si="107"/>
        <v>0</v>
      </c>
      <c r="AF80" s="1">
        <f t="shared" si="108"/>
        <v>0</v>
      </c>
      <c r="AG80" s="2"/>
      <c r="AH80" s="2"/>
      <c r="AI80" s="2">
        <f t="shared" si="109"/>
        <v>0</v>
      </c>
      <c r="AJ80" s="2">
        <f t="shared" si="110"/>
        <v>0</v>
      </c>
      <c r="AK80" s="1"/>
      <c r="AL80" s="1"/>
      <c r="AM80" s="3">
        <f t="shared" si="111"/>
        <v>0</v>
      </c>
      <c r="AN80" s="3">
        <f t="shared" si="144"/>
        <v>0</v>
      </c>
      <c r="AO80" s="2">
        <v>0</v>
      </c>
      <c r="AP80" s="2"/>
      <c r="AQ80" s="2">
        <f t="shared" si="112"/>
        <v>0</v>
      </c>
      <c r="AR80" s="2">
        <f t="shared" si="113"/>
        <v>0</v>
      </c>
      <c r="AS80" s="2">
        <f t="shared" si="114"/>
        <v>0</v>
      </c>
      <c r="AT80" s="1"/>
      <c r="AU80" s="3"/>
      <c r="AV80" s="3">
        <f t="shared" si="115"/>
        <v>0</v>
      </c>
      <c r="AW80" s="3">
        <f t="shared" si="116"/>
        <v>0</v>
      </c>
      <c r="AX80" s="3">
        <f t="shared" si="117"/>
        <v>0</v>
      </c>
      <c r="AY80" s="2"/>
      <c r="AZ80" s="2"/>
      <c r="BA80" s="2">
        <f t="shared" si="149"/>
        <v>0</v>
      </c>
      <c r="BB80" s="2">
        <f t="shared" si="150"/>
        <v>0</v>
      </c>
      <c r="BC80" s="2">
        <f t="shared" si="118"/>
        <v>0</v>
      </c>
      <c r="BD80" s="3"/>
      <c r="BE80" s="3"/>
      <c r="BF80" s="3">
        <f t="shared" si="119"/>
        <v>0</v>
      </c>
      <c r="BG80" s="3">
        <f t="shared" si="120"/>
        <v>0</v>
      </c>
      <c r="BH80" s="3">
        <f t="shared" si="121"/>
        <v>0</v>
      </c>
      <c r="BI80" s="2"/>
      <c r="BJ80" s="2">
        <f t="shared" si="122"/>
        <v>0</v>
      </c>
      <c r="BK80" s="57"/>
      <c r="BL80" s="2"/>
      <c r="BM80" s="2">
        <f t="shared" si="123"/>
        <v>0</v>
      </c>
      <c r="BN80" s="2">
        <f t="shared" si="124"/>
        <v>0</v>
      </c>
      <c r="BO80" s="3"/>
      <c r="BP80" s="3"/>
      <c r="BQ80" s="3">
        <f t="shared" si="125"/>
        <v>0</v>
      </c>
      <c r="BR80" s="3">
        <f t="shared" si="126"/>
        <v>0</v>
      </c>
      <c r="BS80" s="3">
        <f t="shared" si="127"/>
        <v>0</v>
      </c>
      <c r="BT80" s="2"/>
      <c r="BU80" s="2"/>
      <c r="BV80" s="2">
        <f t="shared" si="128"/>
        <v>0</v>
      </c>
      <c r="BW80" s="2">
        <f t="shared" si="129"/>
        <v>0</v>
      </c>
      <c r="BX80" s="2">
        <f t="shared" si="130"/>
        <v>0</v>
      </c>
      <c r="BY80" s="3"/>
      <c r="BZ80" s="3"/>
      <c r="CA80" s="3">
        <f t="shared" si="131"/>
        <v>0</v>
      </c>
      <c r="CB80" s="3">
        <f t="shared" si="132"/>
        <v>0</v>
      </c>
      <c r="CC80" s="2"/>
      <c r="CD80" s="2"/>
      <c r="CE80" s="2">
        <f t="shared" si="133"/>
        <v>0</v>
      </c>
      <c r="CF80" s="2">
        <f t="shared" si="134"/>
        <v>0</v>
      </c>
      <c r="CG80" s="2">
        <f t="shared" si="135"/>
        <v>0</v>
      </c>
      <c r="CH80" s="3"/>
      <c r="CI80" s="3"/>
      <c r="CJ80" s="3">
        <f t="shared" si="136"/>
        <v>0</v>
      </c>
      <c r="CK80" s="3">
        <f t="shared" si="137"/>
        <v>0</v>
      </c>
      <c r="CL80" s="3">
        <f t="shared" si="145"/>
        <v>0</v>
      </c>
      <c r="CM80" s="2"/>
      <c r="CN80" s="2"/>
      <c r="CO80" s="2">
        <f t="shared" si="138"/>
        <v>0</v>
      </c>
      <c r="CP80" s="2">
        <f t="shared" si="146"/>
        <v>0</v>
      </c>
      <c r="CQ80" s="3"/>
      <c r="CR80" s="24"/>
      <c r="CS80" s="24">
        <f t="shared" si="147"/>
        <v>0</v>
      </c>
      <c r="CT80" s="24">
        <f t="shared" si="139"/>
        <v>0</v>
      </c>
      <c r="CU80" s="55"/>
      <c r="CV80" s="2">
        <f t="shared" si="140"/>
        <v>0</v>
      </c>
      <c r="CW80" s="2">
        <f t="shared" si="141"/>
        <v>0</v>
      </c>
      <c r="CX80" s="2">
        <f t="shared" si="142"/>
        <v>0</v>
      </c>
      <c r="CY80" s="29"/>
      <c r="CZ80" s="29"/>
      <c r="DA80" s="64">
        <f t="shared" si="148"/>
        <v>0</v>
      </c>
      <c r="DB80" s="36"/>
      <c r="DC80" s="59">
        <f t="shared" si="143"/>
        <v>0</v>
      </c>
      <c r="DD80" s="50"/>
    </row>
    <row r="81" spans="1:108" x14ac:dyDescent="0.25">
      <c r="A81" s="14">
        <v>9</v>
      </c>
      <c r="B81" s="10" t="s">
        <v>77</v>
      </c>
      <c r="C81" s="1"/>
      <c r="D81" s="2"/>
      <c r="E81" s="2"/>
      <c r="F81" s="2">
        <f t="shared" si="92"/>
        <v>0</v>
      </c>
      <c r="G81" s="2">
        <f t="shared" si="93"/>
        <v>0</v>
      </c>
      <c r="H81" s="2">
        <f t="shared" si="94"/>
        <v>0</v>
      </c>
      <c r="I81" s="1"/>
      <c r="J81" s="1"/>
      <c r="K81" s="3">
        <f t="shared" si="95"/>
        <v>0</v>
      </c>
      <c r="L81" s="3">
        <f t="shared" si="96"/>
        <v>0</v>
      </c>
      <c r="M81" s="3">
        <f t="shared" si="97"/>
        <v>0</v>
      </c>
      <c r="N81" s="2"/>
      <c r="O81" s="2"/>
      <c r="P81" s="2">
        <f t="shared" si="98"/>
        <v>0</v>
      </c>
      <c r="Q81" s="2">
        <f t="shared" si="99"/>
        <v>0</v>
      </c>
      <c r="R81" s="2">
        <f t="shared" si="100"/>
        <v>0</v>
      </c>
      <c r="S81" s="1"/>
      <c r="T81" s="1"/>
      <c r="U81" s="3">
        <f t="shared" si="101"/>
        <v>0</v>
      </c>
      <c r="V81" s="3">
        <f t="shared" si="102"/>
        <v>0</v>
      </c>
      <c r="W81" s="3">
        <f t="shared" si="103"/>
        <v>0</v>
      </c>
      <c r="X81" s="2"/>
      <c r="Y81" s="2"/>
      <c r="Z81" s="2">
        <f t="shared" si="104"/>
        <v>0</v>
      </c>
      <c r="AA81" s="2">
        <f t="shared" si="105"/>
        <v>0</v>
      </c>
      <c r="AB81" s="2">
        <f t="shared" si="106"/>
        <v>0</v>
      </c>
      <c r="AC81" s="1"/>
      <c r="AD81" s="1"/>
      <c r="AE81" s="1">
        <f t="shared" si="107"/>
        <v>0</v>
      </c>
      <c r="AF81" s="1">
        <f t="shared" si="108"/>
        <v>0</v>
      </c>
      <c r="AG81" s="2"/>
      <c r="AH81" s="2"/>
      <c r="AI81" s="2">
        <f t="shared" si="109"/>
        <v>0</v>
      </c>
      <c r="AJ81" s="2">
        <f t="shared" si="110"/>
        <v>0</v>
      </c>
      <c r="AK81" s="1"/>
      <c r="AL81" s="1"/>
      <c r="AM81" s="3">
        <f t="shared" si="111"/>
        <v>0</v>
      </c>
      <c r="AN81" s="3">
        <f t="shared" si="144"/>
        <v>0</v>
      </c>
      <c r="AO81" s="2">
        <v>0</v>
      </c>
      <c r="AP81" s="2"/>
      <c r="AQ81" s="2">
        <f t="shared" si="112"/>
        <v>0</v>
      </c>
      <c r="AR81" s="2">
        <f t="shared" si="113"/>
        <v>0</v>
      </c>
      <c r="AS81" s="2">
        <f t="shared" si="114"/>
        <v>0</v>
      </c>
      <c r="AT81" s="1"/>
      <c r="AU81" s="3"/>
      <c r="AV81" s="3">
        <f t="shared" si="115"/>
        <v>0</v>
      </c>
      <c r="AW81" s="3">
        <f t="shared" si="116"/>
        <v>0</v>
      </c>
      <c r="AX81" s="3">
        <f t="shared" si="117"/>
        <v>0</v>
      </c>
      <c r="AY81" s="2"/>
      <c r="AZ81" s="2"/>
      <c r="BA81" s="2">
        <f t="shared" si="149"/>
        <v>0</v>
      </c>
      <c r="BB81" s="2">
        <f t="shared" si="150"/>
        <v>0</v>
      </c>
      <c r="BC81" s="2">
        <f t="shared" si="118"/>
        <v>0</v>
      </c>
      <c r="BD81" s="3"/>
      <c r="BE81" s="3"/>
      <c r="BF81" s="3">
        <f t="shared" si="119"/>
        <v>0</v>
      </c>
      <c r="BG81" s="3">
        <f t="shared" si="120"/>
        <v>0</v>
      </c>
      <c r="BH81" s="3">
        <f t="shared" si="121"/>
        <v>0</v>
      </c>
      <c r="BI81" s="2"/>
      <c r="BJ81" s="2">
        <f t="shared" si="122"/>
        <v>0</v>
      </c>
      <c r="BK81" s="57"/>
      <c r="BL81" s="2"/>
      <c r="BM81" s="2">
        <f t="shared" si="123"/>
        <v>0</v>
      </c>
      <c r="BN81" s="2">
        <f t="shared" si="124"/>
        <v>0</v>
      </c>
      <c r="BO81" s="3"/>
      <c r="BP81" s="3"/>
      <c r="BQ81" s="3">
        <f t="shared" si="125"/>
        <v>0</v>
      </c>
      <c r="BR81" s="3">
        <f t="shared" si="126"/>
        <v>0</v>
      </c>
      <c r="BS81" s="3">
        <f t="shared" si="127"/>
        <v>0</v>
      </c>
      <c r="BT81" s="2"/>
      <c r="BU81" s="2"/>
      <c r="BV81" s="2">
        <f t="shared" si="128"/>
        <v>0</v>
      </c>
      <c r="BW81" s="2">
        <f t="shared" si="129"/>
        <v>0</v>
      </c>
      <c r="BX81" s="2">
        <f t="shared" si="130"/>
        <v>0</v>
      </c>
      <c r="BY81" s="3"/>
      <c r="BZ81" s="3"/>
      <c r="CA81" s="3">
        <f t="shared" si="131"/>
        <v>0</v>
      </c>
      <c r="CB81" s="3">
        <f t="shared" si="132"/>
        <v>0</v>
      </c>
      <c r="CC81" s="2"/>
      <c r="CD81" s="2"/>
      <c r="CE81" s="2">
        <f t="shared" si="133"/>
        <v>0</v>
      </c>
      <c r="CF81" s="2">
        <f t="shared" si="134"/>
        <v>0</v>
      </c>
      <c r="CG81" s="2">
        <f t="shared" si="135"/>
        <v>0</v>
      </c>
      <c r="CH81" s="3">
        <v>1</v>
      </c>
      <c r="CI81" s="3">
        <v>1</v>
      </c>
      <c r="CJ81" s="3">
        <f t="shared" si="136"/>
        <v>3</v>
      </c>
      <c r="CK81" s="3">
        <f t="shared" si="137"/>
        <v>1</v>
      </c>
      <c r="CL81" s="3">
        <f t="shared" si="145"/>
        <v>0.5</v>
      </c>
      <c r="CM81" s="2">
        <v>2</v>
      </c>
      <c r="CN81" s="2">
        <v>2</v>
      </c>
      <c r="CO81" s="2">
        <f t="shared" si="138"/>
        <v>3</v>
      </c>
      <c r="CP81" s="2">
        <f t="shared" si="146"/>
        <v>0.375</v>
      </c>
      <c r="CQ81" s="3"/>
      <c r="CR81" s="24"/>
      <c r="CS81" s="24">
        <f t="shared" si="147"/>
        <v>0</v>
      </c>
      <c r="CT81" s="24">
        <f t="shared" si="139"/>
        <v>0</v>
      </c>
      <c r="CU81" s="55"/>
      <c r="CV81" s="2">
        <f t="shared" si="140"/>
        <v>0</v>
      </c>
      <c r="CW81" s="2">
        <f t="shared" si="141"/>
        <v>0</v>
      </c>
      <c r="CX81" s="2">
        <f t="shared" si="142"/>
        <v>0</v>
      </c>
      <c r="CY81" s="29"/>
      <c r="CZ81" s="29"/>
      <c r="DA81" s="64">
        <f t="shared" si="148"/>
        <v>6</v>
      </c>
      <c r="DB81" s="36"/>
      <c r="DC81" s="59">
        <f t="shared" si="143"/>
        <v>0.875</v>
      </c>
      <c r="DD81" s="50"/>
    </row>
    <row r="82" spans="1:108" x14ac:dyDescent="0.25">
      <c r="A82" s="14">
        <v>10</v>
      </c>
      <c r="B82" s="10" t="s">
        <v>78</v>
      </c>
      <c r="C82" s="1"/>
      <c r="D82" s="2"/>
      <c r="E82" s="2"/>
      <c r="F82" s="2">
        <f t="shared" si="92"/>
        <v>0</v>
      </c>
      <c r="G82" s="2">
        <f t="shared" si="93"/>
        <v>0</v>
      </c>
      <c r="H82" s="2">
        <f t="shared" si="94"/>
        <v>0</v>
      </c>
      <c r="I82" s="1"/>
      <c r="J82" s="1"/>
      <c r="K82" s="3">
        <f t="shared" si="95"/>
        <v>0</v>
      </c>
      <c r="L82" s="3">
        <f t="shared" si="96"/>
        <v>0</v>
      </c>
      <c r="M82" s="3">
        <f t="shared" si="97"/>
        <v>0</v>
      </c>
      <c r="N82" s="2"/>
      <c r="O82" s="2"/>
      <c r="P82" s="2">
        <f t="shared" si="98"/>
        <v>0</v>
      </c>
      <c r="Q82" s="2">
        <f t="shared" si="99"/>
        <v>0</v>
      </c>
      <c r="R82" s="2">
        <f t="shared" si="100"/>
        <v>0</v>
      </c>
      <c r="S82" s="1"/>
      <c r="T82" s="1"/>
      <c r="U82" s="3">
        <f t="shared" si="101"/>
        <v>0</v>
      </c>
      <c r="V82" s="3">
        <f t="shared" si="102"/>
        <v>0</v>
      </c>
      <c r="W82" s="3">
        <f t="shared" si="103"/>
        <v>0</v>
      </c>
      <c r="X82" s="2"/>
      <c r="Y82" s="2"/>
      <c r="Z82" s="2">
        <f t="shared" si="104"/>
        <v>0</v>
      </c>
      <c r="AA82" s="2">
        <f t="shared" si="105"/>
        <v>0</v>
      </c>
      <c r="AB82" s="2">
        <f t="shared" si="106"/>
        <v>0</v>
      </c>
      <c r="AC82" s="1"/>
      <c r="AD82" s="1"/>
      <c r="AE82" s="1">
        <f t="shared" si="107"/>
        <v>0</v>
      </c>
      <c r="AF82" s="1">
        <f t="shared" si="108"/>
        <v>0</v>
      </c>
      <c r="AG82" s="2"/>
      <c r="AH82" s="2"/>
      <c r="AI82" s="2">
        <f t="shared" si="109"/>
        <v>0</v>
      </c>
      <c r="AJ82" s="2">
        <f t="shared" si="110"/>
        <v>0</v>
      </c>
      <c r="AK82" s="1"/>
      <c r="AL82" s="1"/>
      <c r="AM82" s="3">
        <f t="shared" si="111"/>
        <v>0</v>
      </c>
      <c r="AN82" s="3">
        <f t="shared" si="144"/>
        <v>0</v>
      </c>
      <c r="AO82" s="2">
        <v>0</v>
      </c>
      <c r="AP82" s="2"/>
      <c r="AQ82" s="2">
        <f t="shared" si="112"/>
        <v>0</v>
      </c>
      <c r="AR82" s="2">
        <f t="shared" si="113"/>
        <v>0</v>
      </c>
      <c r="AS82" s="2">
        <f t="shared" si="114"/>
        <v>0</v>
      </c>
      <c r="AT82" s="1"/>
      <c r="AU82" s="3"/>
      <c r="AV82" s="3">
        <f t="shared" si="115"/>
        <v>0</v>
      </c>
      <c r="AW82" s="3">
        <f t="shared" si="116"/>
        <v>0</v>
      </c>
      <c r="AX82" s="3">
        <f t="shared" si="117"/>
        <v>0</v>
      </c>
      <c r="AY82" s="2"/>
      <c r="AZ82" s="2"/>
      <c r="BA82" s="2">
        <f t="shared" si="149"/>
        <v>0</v>
      </c>
      <c r="BB82" s="2">
        <f t="shared" si="150"/>
        <v>0</v>
      </c>
      <c r="BC82" s="2">
        <f t="shared" si="118"/>
        <v>0</v>
      </c>
      <c r="BD82" s="3"/>
      <c r="BE82" s="3"/>
      <c r="BF82" s="3">
        <f t="shared" si="119"/>
        <v>0</v>
      </c>
      <c r="BG82" s="3">
        <f t="shared" si="120"/>
        <v>0</v>
      </c>
      <c r="BH82" s="3">
        <f t="shared" si="121"/>
        <v>0</v>
      </c>
      <c r="BI82" s="2"/>
      <c r="BJ82" s="2">
        <f t="shared" si="122"/>
        <v>0</v>
      </c>
      <c r="BK82" s="57"/>
      <c r="BL82" s="2"/>
      <c r="BM82" s="2">
        <f t="shared" si="123"/>
        <v>0</v>
      </c>
      <c r="BN82" s="2">
        <f t="shared" si="124"/>
        <v>0</v>
      </c>
      <c r="BO82" s="3"/>
      <c r="BP82" s="3"/>
      <c r="BQ82" s="3">
        <f t="shared" si="125"/>
        <v>0</v>
      </c>
      <c r="BR82" s="3">
        <f t="shared" si="126"/>
        <v>0</v>
      </c>
      <c r="BS82" s="3">
        <f t="shared" si="127"/>
        <v>0</v>
      </c>
      <c r="BT82" s="2"/>
      <c r="BU82" s="2"/>
      <c r="BV82" s="2">
        <f t="shared" si="128"/>
        <v>0</v>
      </c>
      <c r="BW82" s="2">
        <f t="shared" si="129"/>
        <v>0</v>
      </c>
      <c r="BX82" s="2">
        <f t="shared" si="130"/>
        <v>0</v>
      </c>
      <c r="BY82" s="3"/>
      <c r="BZ82" s="3"/>
      <c r="CA82" s="3">
        <f t="shared" si="131"/>
        <v>0</v>
      </c>
      <c r="CB82" s="3">
        <f t="shared" si="132"/>
        <v>0</v>
      </c>
      <c r="CC82" s="2"/>
      <c r="CD82" s="2"/>
      <c r="CE82" s="2">
        <f t="shared" si="133"/>
        <v>0</v>
      </c>
      <c r="CF82" s="2">
        <f t="shared" si="134"/>
        <v>0</v>
      </c>
      <c r="CG82" s="2">
        <f t="shared" si="135"/>
        <v>0</v>
      </c>
      <c r="CH82" s="3">
        <v>2</v>
      </c>
      <c r="CI82" s="3">
        <v>2</v>
      </c>
      <c r="CJ82" s="3">
        <f t="shared" si="136"/>
        <v>6</v>
      </c>
      <c r="CK82" s="3">
        <f t="shared" si="137"/>
        <v>2</v>
      </c>
      <c r="CL82" s="3">
        <f t="shared" si="145"/>
        <v>1</v>
      </c>
      <c r="CM82" s="2">
        <v>4</v>
      </c>
      <c r="CN82" s="2">
        <v>4</v>
      </c>
      <c r="CO82" s="2">
        <f t="shared" si="138"/>
        <v>6</v>
      </c>
      <c r="CP82" s="2">
        <f t="shared" si="146"/>
        <v>0.75</v>
      </c>
      <c r="CQ82" s="3"/>
      <c r="CR82" s="24"/>
      <c r="CS82" s="24">
        <f t="shared" si="147"/>
        <v>0</v>
      </c>
      <c r="CT82" s="24">
        <f t="shared" si="139"/>
        <v>0</v>
      </c>
      <c r="CU82" s="55"/>
      <c r="CV82" s="2">
        <f t="shared" si="140"/>
        <v>0</v>
      </c>
      <c r="CW82" s="2">
        <f t="shared" si="141"/>
        <v>0</v>
      </c>
      <c r="CX82" s="2">
        <f t="shared" si="142"/>
        <v>0</v>
      </c>
      <c r="CY82" s="29"/>
      <c r="CZ82" s="29"/>
      <c r="DA82" s="64">
        <f t="shared" si="148"/>
        <v>12</v>
      </c>
      <c r="DB82" s="36"/>
      <c r="DC82" s="59">
        <f t="shared" si="143"/>
        <v>1.75</v>
      </c>
      <c r="DD82" s="50"/>
    </row>
    <row r="83" spans="1:108" x14ac:dyDescent="0.25">
      <c r="A83" s="14">
        <v>11</v>
      </c>
      <c r="B83" s="10" t="s">
        <v>79</v>
      </c>
      <c r="C83" s="1"/>
      <c r="D83" s="2"/>
      <c r="E83" s="2"/>
      <c r="F83" s="2">
        <f t="shared" si="92"/>
        <v>0</v>
      </c>
      <c r="G83" s="2">
        <f t="shared" si="93"/>
        <v>0</v>
      </c>
      <c r="H83" s="2">
        <f t="shared" si="94"/>
        <v>0</v>
      </c>
      <c r="I83" s="1"/>
      <c r="J83" s="1"/>
      <c r="K83" s="3">
        <f t="shared" si="95"/>
        <v>0</v>
      </c>
      <c r="L83" s="3">
        <f t="shared" si="96"/>
        <v>0</v>
      </c>
      <c r="M83" s="3">
        <f t="shared" si="97"/>
        <v>0</v>
      </c>
      <c r="N83" s="2"/>
      <c r="O83" s="2"/>
      <c r="P83" s="2">
        <f t="shared" si="98"/>
        <v>0</v>
      </c>
      <c r="Q83" s="2">
        <f t="shared" si="99"/>
        <v>0</v>
      </c>
      <c r="R83" s="2">
        <f t="shared" si="100"/>
        <v>0</v>
      </c>
      <c r="S83" s="1"/>
      <c r="T83" s="1"/>
      <c r="U83" s="3">
        <f t="shared" si="101"/>
        <v>0</v>
      </c>
      <c r="V83" s="3">
        <f t="shared" si="102"/>
        <v>0</v>
      </c>
      <c r="W83" s="3">
        <f t="shared" si="103"/>
        <v>0</v>
      </c>
      <c r="X83" s="2"/>
      <c r="Y83" s="2"/>
      <c r="Z83" s="2">
        <f t="shared" si="104"/>
        <v>0</v>
      </c>
      <c r="AA83" s="2">
        <f t="shared" si="105"/>
        <v>0</v>
      </c>
      <c r="AB83" s="2">
        <f t="shared" si="106"/>
        <v>0</v>
      </c>
      <c r="AC83" s="1"/>
      <c r="AD83" s="1"/>
      <c r="AE83" s="1">
        <f t="shared" si="107"/>
        <v>0</v>
      </c>
      <c r="AF83" s="1">
        <f t="shared" si="108"/>
        <v>0</v>
      </c>
      <c r="AG83" s="2"/>
      <c r="AH83" s="2"/>
      <c r="AI83" s="2">
        <f t="shared" si="109"/>
        <v>0</v>
      </c>
      <c r="AJ83" s="2">
        <f t="shared" si="110"/>
        <v>0</v>
      </c>
      <c r="AK83" s="1"/>
      <c r="AL83" s="1"/>
      <c r="AM83" s="3">
        <f t="shared" si="111"/>
        <v>0</v>
      </c>
      <c r="AN83" s="3">
        <f t="shared" si="144"/>
        <v>0</v>
      </c>
      <c r="AO83" s="2">
        <v>0</v>
      </c>
      <c r="AP83" s="2"/>
      <c r="AQ83" s="2">
        <f t="shared" si="112"/>
        <v>0</v>
      </c>
      <c r="AR83" s="2">
        <f t="shared" si="113"/>
        <v>0</v>
      </c>
      <c r="AS83" s="2">
        <f t="shared" si="114"/>
        <v>0</v>
      </c>
      <c r="AT83" s="1"/>
      <c r="AU83" s="3"/>
      <c r="AV83" s="3">
        <f t="shared" si="115"/>
        <v>0</v>
      </c>
      <c r="AW83" s="3">
        <f t="shared" si="116"/>
        <v>0</v>
      </c>
      <c r="AX83" s="3">
        <f t="shared" si="117"/>
        <v>0</v>
      </c>
      <c r="AY83" s="2"/>
      <c r="AZ83" s="2"/>
      <c r="BA83" s="2">
        <f t="shared" si="149"/>
        <v>0</v>
      </c>
      <c r="BB83" s="2">
        <f t="shared" si="150"/>
        <v>0</v>
      </c>
      <c r="BC83" s="2">
        <f t="shared" si="118"/>
        <v>0</v>
      </c>
      <c r="BD83" s="3"/>
      <c r="BE83" s="3"/>
      <c r="BF83" s="3">
        <f t="shared" si="119"/>
        <v>0</v>
      </c>
      <c r="BG83" s="3">
        <f t="shared" si="120"/>
        <v>0</v>
      </c>
      <c r="BH83" s="3">
        <f t="shared" si="121"/>
        <v>0</v>
      </c>
      <c r="BI83" s="2"/>
      <c r="BJ83" s="2">
        <f t="shared" si="122"/>
        <v>0</v>
      </c>
      <c r="BK83" s="57"/>
      <c r="BL83" s="2"/>
      <c r="BM83" s="2">
        <f t="shared" si="123"/>
        <v>0</v>
      </c>
      <c r="BN83" s="2">
        <f t="shared" si="124"/>
        <v>0</v>
      </c>
      <c r="BO83" s="3"/>
      <c r="BP83" s="3"/>
      <c r="BQ83" s="3">
        <f t="shared" si="125"/>
        <v>0</v>
      </c>
      <c r="BR83" s="3">
        <f t="shared" si="126"/>
        <v>0</v>
      </c>
      <c r="BS83" s="3">
        <f t="shared" si="127"/>
        <v>0</v>
      </c>
      <c r="BT83" s="2"/>
      <c r="BU83" s="2"/>
      <c r="BV83" s="2">
        <f t="shared" si="128"/>
        <v>0</v>
      </c>
      <c r="BW83" s="2">
        <f t="shared" si="129"/>
        <v>0</v>
      </c>
      <c r="BX83" s="2">
        <f t="shared" si="130"/>
        <v>0</v>
      </c>
      <c r="BY83" s="3"/>
      <c r="BZ83" s="3"/>
      <c r="CA83" s="3">
        <f t="shared" si="131"/>
        <v>0</v>
      </c>
      <c r="CB83" s="3">
        <f t="shared" si="132"/>
        <v>0</v>
      </c>
      <c r="CC83" s="2"/>
      <c r="CD83" s="2"/>
      <c r="CE83" s="2">
        <f t="shared" si="133"/>
        <v>0</v>
      </c>
      <c r="CF83" s="2">
        <f t="shared" si="134"/>
        <v>0</v>
      </c>
      <c r="CG83" s="2">
        <f t="shared" si="135"/>
        <v>0</v>
      </c>
      <c r="CH83" s="3"/>
      <c r="CI83" s="3"/>
      <c r="CJ83" s="3">
        <f t="shared" si="136"/>
        <v>0</v>
      </c>
      <c r="CK83" s="3">
        <f t="shared" si="137"/>
        <v>0</v>
      </c>
      <c r="CL83" s="3">
        <f t="shared" si="145"/>
        <v>0</v>
      </c>
      <c r="CM83" s="2"/>
      <c r="CN83" s="2"/>
      <c r="CO83" s="2">
        <f t="shared" si="138"/>
        <v>0</v>
      </c>
      <c r="CP83" s="2">
        <f t="shared" si="146"/>
        <v>0</v>
      </c>
      <c r="CQ83" s="3"/>
      <c r="CR83" s="24"/>
      <c r="CS83" s="24">
        <f t="shared" si="147"/>
        <v>0</v>
      </c>
      <c r="CT83" s="24">
        <f t="shared" si="139"/>
        <v>0</v>
      </c>
      <c r="CU83" s="55"/>
      <c r="CV83" s="2">
        <f t="shared" si="140"/>
        <v>0</v>
      </c>
      <c r="CW83" s="2">
        <f t="shared" si="141"/>
        <v>0</v>
      </c>
      <c r="CX83" s="2">
        <f t="shared" si="142"/>
        <v>0</v>
      </c>
      <c r="CY83" s="29"/>
      <c r="CZ83" s="29"/>
      <c r="DA83" s="64">
        <f t="shared" si="148"/>
        <v>0</v>
      </c>
      <c r="DB83" s="36"/>
      <c r="DC83" s="59">
        <f t="shared" si="143"/>
        <v>0</v>
      </c>
      <c r="DD83" s="50"/>
    </row>
    <row r="84" spans="1:108" x14ac:dyDescent="0.25">
      <c r="A84" s="14">
        <v>12</v>
      </c>
      <c r="B84" s="10" t="s">
        <v>80</v>
      </c>
      <c r="C84" s="1"/>
      <c r="D84" s="2"/>
      <c r="E84" s="2"/>
      <c r="F84" s="2">
        <f t="shared" si="92"/>
        <v>0</v>
      </c>
      <c r="G84" s="2">
        <f t="shared" si="93"/>
        <v>0</v>
      </c>
      <c r="H84" s="2">
        <f t="shared" si="94"/>
        <v>0</v>
      </c>
      <c r="I84" s="1"/>
      <c r="J84" s="1"/>
      <c r="K84" s="3">
        <f t="shared" si="95"/>
        <v>0</v>
      </c>
      <c r="L84" s="3">
        <f t="shared" si="96"/>
        <v>0</v>
      </c>
      <c r="M84" s="3">
        <f t="shared" si="97"/>
        <v>0</v>
      </c>
      <c r="N84" s="2"/>
      <c r="O84" s="2"/>
      <c r="P84" s="2">
        <f t="shared" si="98"/>
        <v>0</v>
      </c>
      <c r="Q84" s="2">
        <f t="shared" si="99"/>
        <v>0</v>
      </c>
      <c r="R84" s="2">
        <f t="shared" si="100"/>
        <v>0</v>
      </c>
      <c r="S84" s="1"/>
      <c r="T84" s="1"/>
      <c r="U84" s="3">
        <f t="shared" si="101"/>
        <v>0</v>
      </c>
      <c r="V84" s="3">
        <f t="shared" si="102"/>
        <v>0</v>
      </c>
      <c r="W84" s="3">
        <f t="shared" si="103"/>
        <v>0</v>
      </c>
      <c r="X84" s="2"/>
      <c r="Y84" s="2"/>
      <c r="Z84" s="2">
        <f t="shared" si="104"/>
        <v>0</v>
      </c>
      <c r="AA84" s="2">
        <f t="shared" si="105"/>
        <v>0</v>
      </c>
      <c r="AB84" s="2">
        <f t="shared" si="106"/>
        <v>0</v>
      </c>
      <c r="AC84" s="1"/>
      <c r="AD84" s="1"/>
      <c r="AE84" s="1">
        <f t="shared" si="107"/>
        <v>0</v>
      </c>
      <c r="AF84" s="1">
        <f t="shared" si="108"/>
        <v>0</v>
      </c>
      <c r="AG84" s="2"/>
      <c r="AH84" s="2"/>
      <c r="AI84" s="2">
        <f t="shared" si="109"/>
        <v>0</v>
      </c>
      <c r="AJ84" s="2">
        <f t="shared" si="110"/>
        <v>0</v>
      </c>
      <c r="AK84" s="1"/>
      <c r="AL84" s="1"/>
      <c r="AM84" s="3">
        <f t="shared" si="111"/>
        <v>0</v>
      </c>
      <c r="AN84" s="3">
        <f t="shared" si="144"/>
        <v>0</v>
      </c>
      <c r="AO84" s="2">
        <v>0</v>
      </c>
      <c r="AP84" s="2"/>
      <c r="AQ84" s="2">
        <f t="shared" si="112"/>
        <v>0</v>
      </c>
      <c r="AR84" s="2">
        <f t="shared" si="113"/>
        <v>0</v>
      </c>
      <c r="AS84" s="2">
        <f t="shared" si="114"/>
        <v>0</v>
      </c>
      <c r="AT84" s="1"/>
      <c r="AU84" s="3"/>
      <c r="AV84" s="3">
        <f t="shared" si="115"/>
        <v>0</v>
      </c>
      <c r="AW84" s="3">
        <f t="shared" si="116"/>
        <v>0</v>
      </c>
      <c r="AX84" s="3">
        <f t="shared" si="117"/>
        <v>0</v>
      </c>
      <c r="AY84" s="2"/>
      <c r="AZ84" s="2"/>
      <c r="BA84" s="2">
        <f t="shared" si="149"/>
        <v>0</v>
      </c>
      <c r="BB84" s="2">
        <f t="shared" si="150"/>
        <v>0</v>
      </c>
      <c r="BC84" s="2">
        <f t="shared" si="118"/>
        <v>0</v>
      </c>
      <c r="BD84" s="3"/>
      <c r="BE84" s="3"/>
      <c r="BF84" s="3">
        <f t="shared" si="119"/>
        <v>0</v>
      </c>
      <c r="BG84" s="3">
        <f t="shared" si="120"/>
        <v>0</v>
      </c>
      <c r="BH84" s="3">
        <f t="shared" si="121"/>
        <v>0</v>
      </c>
      <c r="BI84" s="2"/>
      <c r="BJ84" s="2">
        <f t="shared" si="122"/>
        <v>0</v>
      </c>
      <c r="BK84" s="57"/>
      <c r="BL84" s="2"/>
      <c r="BM84" s="2">
        <f t="shared" si="123"/>
        <v>0</v>
      </c>
      <c r="BN84" s="2">
        <f t="shared" si="124"/>
        <v>0</v>
      </c>
      <c r="BO84" s="3"/>
      <c r="BP84" s="3"/>
      <c r="BQ84" s="3">
        <f t="shared" si="125"/>
        <v>0</v>
      </c>
      <c r="BR84" s="3">
        <f t="shared" si="126"/>
        <v>0</v>
      </c>
      <c r="BS84" s="3">
        <f t="shared" si="127"/>
        <v>0</v>
      </c>
      <c r="BT84" s="2"/>
      <c r="BU84" s="2"/>
      <c r="BV84" s="2">
        <f t="shared" si="128"/>
        <v>0</v>
      </c>
      <c r="BW84" s="2">
        <f t="shared" si="129"/>
        <v>0</v>
      </c>
      <c r="BX84" s="2">
        <f t="shared" si="130"/>
        <v>0</v>
      </c>
      <c r="BY84" s="3"/>
      <c r="BZ84" s="3"/>
      <c r="CA84" s="3">
        <f t="shared" si="131"/>
        <v>0</v>
      </c>
      <c r="CB84" s="3">
        <f t="shared" si="132"/>
        <v>0</v>
      </c>
      <c r="CC84" s="2"/>
      <c r="CD84" s="2"/>
      <c r="CE84" s="2">
        <f t="shared" si="133"/>
        <v>0</v>
      </c>
      <c r="CF84" s="2">
        <f t="shared" si="134"/>
        <v>0</v>
      </c>
      <c r="CG84" s="2">
        <f t="shared" si="135"/>
        <v>0</v>
      </c>
      <c r="CH84" s="3"/>
      <c r="CI84" s="3"/>
      <c r="CJ84" s="3">
        <f t="shared" si="136"/>
        <v>0</v>
      </c>
      <c r="CK84" s="3">
        <f t="shared" si="137"/>
        <v>0</v>
      </c>
      <c r="CL84" s="3">
        <f t="shared" si="145"/>
        <v>0</v>
      </c>
      <c r="CM84" s="2"/>
      <c r="CN84" s="2"/>
      <c r="CO84" s="2">
        <f t="shared" si="138"/>
        <v>0</v>
      </c>
      <c r="CP84" s="2">
        <f t="shared" si="146"/>
        <v>0</v>
      </c>
      <c r="CQ84" s="3"/>
      <c r="CR84" s="24"/>
      <c r="CS84" s="24">
        <f t="shared" si="147"/>
        <v>0</v>
      </c>
      <c r="CT84" s="24">
        <f t="shared" si="139"/>
        <v>0</v>
      </c>
      <c r="CU84" s="55"/>
      <c r="CV84" s="2">
        <f t="shared" si="140"/>
        <v>0</v>
      </c>
      <c r="CW84" s="2">
        <f t="shared" si="141"/>
        <v>0</v>
      </c>
      <c r="CX84" s="2">
        <f t="shared" si="142"/>
        <v>0</v>
      </c>
      <c r="CY84" s="29"/>
      <c r="CZ84" s="29"/>
      <c r="DA84" s="64">
        <f t="shared" si="148"/>
        <v>0</v>
      </c>
      <c r="DB84" s="36"/>
      <c r="DC84" s="59">
        <f t="shared" si="143"/>
        <v>0</v>
      </c>
      <c r="DD84" s="50"/>
    </row>
    <row r="85" spans="1:108" x14ac:dyDescent="0.25">
      <c r="A85" s="14">
        <v>13</v>
      </c>
      <c r="B85" s="10" t="s">
        <v>81</v>
      </c>
      <c r="C85" s="1"/>
      <c r="D85" s="2"/>
      <c r="E85" s="2"/>
      <c r="F85" s="2">
        <f t="shared" si="92"/>
        <v>0</v>
      </c>
      <c r="G85" s="2">
        <f t="shared" si="93"/>
        <v>0</v>
      </c>
      <c r="H85" s="2">
        <f t="shared" si="94"/>
        <v>0</v>
      </c>
      <c r="I85" s="1"/>
      <c r="J85" s="1"/>
      <c r="K85" s="3">
        <f t="shared" si="95"/>
        <v>0</v>
      </c>
      <c r="L85" s="3">
        <f t="shared" si="96"/>
        <v>0</v>
      </c>
      <c r="M85" s="3">
        <f t="shared" si="97"/>
        <v>0</v>
      </c>
      <c r="N85" s="2"/>
      <c r="O85" s="2"/>
      <c r="P85" s="2">
        <f t="shared" si="98"/>
        <v>0</v>
      </c>
      <c r="Q85" s="2">
        <f t="shared" si="99"/>
        <v>0</v>
      </c>
      <c r="R85" s="2">
        <f t="shared" si="100"/>
        <v>0</v>
      </c>
      <c r="S85" s="1"/>
      <c r="T85" s="1"/>
      <c r="U85" s="3">
        <f t="shared" si="101"/>
        <v>0</v>
      </c>
      <c r="V85" s="3">
        <f t="shared" si="102"/>
        <v>0</v>
      </c>
      <c r="W85" s="3">
        <f t="shared" si="103"/>
        <v>0</v>
      </c>
      <c r="X85" s="2"/>
      <c r="Y85" s="2"/>
      <c r="Z85" s="2">
        <f t="shared" si="104"/>
        <v>0</v>
      </c>
      <c r="AA85" s="2">
        <f t="shared" si="105"/>
        <v>0</v>
      </c>
      <c r="AB85" s="2">
        <f t="shared" si="106"/>
        <v>0</v>
      </c>
      <c r="AC85" s="1"/>
      <c r="AD85" s="1"/>
      <c r="AE85" s="1">
        <f t="shared" si="107"/>
        <v>0</v>
      </c>
      <c r="AF85" s="1">
        <f t="shared" si="108"/>
        <v>0</v>
      </c>
      <c r="AG85" s="2"/>
      <c r="AH85" s="2"/>
      <c r="AI85" s="2">
        <f t="shared" si="109"/>
        <v>0</v>
      </c>
      <c r="AJ85" s="2">
        <f t="shared" si="110"/>
        <v>0</v>
      </c>
      <c r="AK85" s="1"/>
      <c r="AL85" s="1"/>
      <c r="AM85" s="3">
        <f t="shared" si="111"/>
        <v>0</v>
      </c>
      <c r="AN85" s="3">
        <f t="shared" si="144"/>
        <v>0</v>
      </c>
      <c r="AO85" s="2">
        <v>0</v>
      </c>
      <c r="AP85" s="2"/>
      <c r="AQ85" s="2">
        <f t="shared" si="112"/>
        <v>0</v>
      </c>
      <c r="AR85" s="2">
        <f t="shared" si="113"/>
        <v>0</v>
      </c>
      <c r="AS85" s="2">
        <f t="shared" si="114"/>
        <v>0</v>
      </c>
      <c r="AT85" s="1"/>
      <c r="AU85" s="3"/>
      <c r="AV85" s="3">
        <f t="shared" si="115"/>
        <v>0</v>
      </c>
      <c r="AW85" s="3">
        <f t="shared" si="116"/>
        <v>0</v>
      </c>
      <c r="AX85" s="3">
        <f t="shared" si="117"/>
        <v>0</v>
      </c>
      <c r="AY85" s="2"/>
      <c r="AZ85" s="2"/>
      <c r="BA85" s="2">
        <f t="shared" si="149"/>
        <v>0</v>
      </c>
      <c r="BB85" s="2">
        <f t="shared" si="150"/>
        <v>0</v>
      </c>
      <c r="BC85" s="2">
        <f t="shared" si="118"/>
        <v>0</v>
      </c>
      <c r="BD85" s="3"/>
      <c r="BE85" s="3"/>
      <c r="BF85" s="3">
        <f t="shared" si="119"/>
        <v>0</v>
      </c>
      <c r="BG85" s="3">
        <f t="shared" si="120"/>
        <v>0</v>
      </c>
      <c r="BH85" s="3">
        <f t="shared" si="121"/>
        <v>0</v>
      </c>
      <c r="BI85" s="2"/>
      <c r="BJ85" s="2">
        <f t="shared" si="122"/>
        <v>0</v>
      </c>
      <c r="BK85" s="57"/>
      <c r="BL85" s="2"/>
      <c r="BM85" s="2">
        <f t="shared" si="123"/>
        <v>0</v>
      </c>
      <c r="BN85" s="2">
        <f t="shared" si="124"/>
        <v>0</v>
      </c>
      <c r="BO85" s="3"/>
      <c r="BP85" s="3"/>
      <c r="BQ85" s="3">
        <f t="shared" si="125"/>
        <v>0</v>
      </c>
      <c r="BR85" s="3">
        <f t="shared" si="126"/>
        <v>0</v>
      </c>
      <c r="BS85" s="3">
        <f t="shared" si="127"/>
        <v>0</v>
      </c>
      <c r="BT85" s="2"/>
      <c r="BU85" s="2"/>
      <c r="BV85" s="2">
        <f t="shared" si="128"/>
        <v>0</v>
      </c>
      <c r="BW85" s="2">
        <f t="shared" si="129"/>
        <v>0</v>
      </c>
      <c r="BX85" s="2">
        <f t="shared" si="130"/>
        <v>0</v>
      </c>
      <c r="BY85" s="3"/>
      <c r="BZ85" s="3"/>
      <c r="CA85" s="3">
        <f t="shared" si="131"/>
        <v>0</v>
      </c>
      <c r="CB85" s="3">
        <f t="shared" si="132"/>
        <v>0</v>
      </c>
      <c r="CC85" s="2"/>
      <c r="CD85" s="2"/>
      <c r="CE85" s="2">
        <f t="shared" si="133"/>
        <v>0</v>
      </c>
      <c r="CF85" s="2">
        <f t="shared" si="134"/>
        <v>0</v>
      </c>
      <c r="CG85" s="2">
        <f t="shared" si="135"/>
        <v>0</v>
      </c>
      <c r="CH85" s="3"/>
      <c r="CI85" s="3"/>
      <c r="CJ85" s="3">
        <f t="shared" si="136"/>
        <v>0</v>
      </c>
      <c r="CK85" s="3">
        <f t="shared" si="137"/>
        <v>0</v>
      </c>
      <c r="CL85" s="3">
        <f t="shared" si="145"/>
        <v>0</v>
      </c>
      <c r="CM85" s="2"/>
      <c r="CN85" s="2"/>
      <c r="CO85" s="2">
        <f t="shared" si="138"/>
        <v>0</v>
      </c>
      <c r="CP85" s="2">
        <f t="shared" si="146"/>
        <v>0</v>
      </c>
      <c r="CQ85" s="3"/>
      <c r="CR85" s="24"/>
      <c r="CS85" s="24">
        <f t="shared" si="147"/>
        <v>0</v>
      </c>
      <c r="CT85" s="24">
        <f t="shared" si="139"/>
        <v>0</v>
      </c>
      <c r="CU85" s="55"/>
      <c r="CV85" s="2">
        <f t="shared" si="140"/>
        <v>0</v>
      </c>
      <c r="CW85" s="2">
        <f t="shared" si="141"/>
        <v>0</v>
      </c>
      <c r="CX85" s="2">
        <f t="shared" si="142"/>
        <v>0</v>
      </c>
      <c r="CY85" s="29"/>
      <c r="CZ85" s="29"/>
      <c r="DA85" s="64">
        <f t="shared" si="148"/>
        <v>0</v>
      </c>
      <c r="DB85" s="36"/>
      <c r="DC85" s="59">
        <f t="shared" si="143"/>
        <v>0</v>
      </c>
      <c r="DD85" s="50"/>
    </row>
    <row r="86" spans="1:108" ht="20.25" customHeight="1" x14ac:dyDescent="0.25">
      <c r="A86" s="13"/>
      <c r="B86" s="68" t="s">
        <v>82</v>
      </c>
      <c r="C86" s="68"/>
      <c r="D86" s="2"/>
      <c r="E86" s="2"/>
      <c r="F86" s="2"/>
      <c r="G86" s="2"/>
      <c r="H86" s="2"/>
      <c r="I86" s="1"/>
      <c r="J86" s="1"/>
      <c r="K86" s="3"/>
      <c r="L86" s="3"/>
      <c r="M86" s="3"/>
      <c r="N86" s="2"/>
      <c r="O86" s="2"/>
      <c r="P86" s="2"/>
      <c r="Q86" s="2"/>
      <c r="R86" s="2"/>
      <c r="S86" s="1"/>
      <c r="T86" s="1"/>
      <c r="U86" s="3"/>
      <c r="V86" s="3"/>
      <c r="W86" s="3"/>
      <c r="X86" s="2"/>
      <c r="Y86" s="2"/>
      <c r="Z86" s="2"/>
      <c r="AA86" s="2"/>
      <c r="AB86" s="2"/>
      <c r="AC86" s="1"/>
      <c r="AD86" s="1"/>
      <c r="AE86" s="1"/>
      <c r="AF86" s="1"/>
      <c r="AG86" s="2"/>
      <c r="AH86" s="2"/>
      <c r="AI86" s="2"/>
      <c r="AJ86" s="2"/>
      <c r="AK86" s="1"/>
      <c r="AL86" s="1"/>
      <c r="AM86" s="3"/>
      <c r="AN86" s="3"/>
      <c r="AO86" s="2"/>
      <c r="AP86" s="2"/>
      <c r="AQ86" s="2"/>
      <c r="AR86" s="2"/>
      <c r="AS86" s="2"/>
      <c r="AT86" s="1"/>
      <c r="AU86" s="3"/>
      <c r="AV86" s="3"/>
      <c r="AW86" s="3"/>
      <c r="AX86" s="3"/>
      <c r="AY86" s="2"/>
      <c r="AZ86" s="2"/>
      <c r="BA86" s="2"/>
      <c r="BB86" s="2"/>
      <c r="BC86" s="2"/>
      <c r="BD86" s="3"/>
      <c r="BE86" s="3"/>
      <c r="BF86" s="3"/>
      <c r="BG86" s="3">
        <f t="shared" si="120"/>
        <v>0</v>
      </c>
      <c r="BH86" s="3"/>
      <c r="BI86" s="2"/>
      <c r="BJ86" s="2"/>
      <c r="BK86" s="57"/>
      <c r="BL86" s="2"/>
      <c r="BM86" s="2"/>
      <c r="BN86" s="2"/>
      <c r="BO86" s="3"/>
      <c r="BP86" s="3"/>
      <c r="BQ86" s="3"/>
      <c r="BR86" s="3"/>
      <c r="BS86" s="3"/>
      <c r="BT86" s="2"/>
      <c r="BU86" s="2"/>
      <c r="BV86" s="2"/>
      <c r="BW86" s="2"/>
      <c r="BX86" s="2"/>
      <c r="BY86" s="3"/>
      <c r="BZ86" s="3"/>
      <c r="CA86" s="3"/>
      <c r="CB86" s="3"/>
      <c r="CC86" s="2"/>
      <c r="CD86" s="2"/>
      <c r="CE86" s="2"/>
      <c r="CF86" s="2"/>
      <c r="CG86" s="2"/>
      <c r="CH86" s="3"/>
      <c r="CI86" s="3"/>
      <c r="CJ86" s="3"/>
      <c r="CK86" s="3"/>
      <c r="CL86" s="3"/>
      <c r="CM86" s="2"/>
      <c r="CN86" s="2"/>
      <c r="CO86" s="2">
        <f t="shared" si="138"/>
        <v>0</v>
      </c>
      <c r="CP86" s="2"/>
      <c r="CQ86" s="3"/>
      <c r="CR86" s="24"/>
      <c r="CS86" s="24"/>
      <c r="CT86" s="24"/>
      <c r="CU86" s="55"/>
      <c r="CV86" s="2"/>
      <c r="CW86" s="2"/>
      <c r="CX86" s="2"/>
      <c r="CY86" s="29"/>
      <c r="CZ86" s="29"/>
      <c r="DA86" s="64"/>
      <c r="DB86" s="36"/>
      <c r="DC86" s="59"/>
      <c r="DD86" s="50"/>
    </row>
    <row r="87" spans="1:108" x14ac:dyDescent="0.25">
      <c r="A87" s="14">
        <v>1</v>
      </c>
      <c r="B87" s="10" t="s">
        <v>83</v>
      </c>
      <c r="C87" s="1"/>
      <c r="D87" s="2">
        <v>22</v>
      </c>
      <c r="E87" s="2">
        <v>1</v>
      </c>
      <c r="F87" s="2">
        <f t="shared" si="92"/>
        <v>66</v>
      </c>
      <c r="G87" s="2">
        <f t="shared" si="93"/>
        <v>2</v>
      </c>
      <c r="H87" s="2">
        <f t="shared" si="94"/>
        <v>8.5</v>
      </c>
      <c r="I87" s="1">
        <v>10</v>
      </c>
      <c r="J87" s="1">
        <v>10</v>
      </c>
      <c r="K87" s="3">
        <f t="shared" si="95"/>
        <v>15</v>
      </c>
      <c r="L87" s="3">
        <f t="shared" si="96"/>
        <v>10</v>
      </c>
      <c r="M87" s="3">
        <f t="shared" si="97"/>
        <v>3.125</v>
      </c>
      <c r="N87" s="2">
        <v>7</v>
      </c>
      <c r="O87" s="2">
        <v>7</v>
      </c>
      <c r="P87" s="2">
        <v>0</v>
      </c>
      <c r="Q87" s="2">
        <f t="shared" si="99"/>
        <v>7</v>
      </c>
      <c r="R87" s="2">
        <f t="shared" si="100"/>
        <v>0.875</v>
      </c>
      <c r="S87" s="1">
        <v>7</v>
      </c>
      <c r="T87" s="1">
        <v>7</v>
      </c>
      <c r="U87" s="3">
        <f t="shared" si="101"/>
        <v>10.5</v>
      </c>
      <c r="V87" s="3">
        <f t="shared" si="102"/>
        <v>10.5</v>
      </c>
      <c r="W87" s="3">
        <f t="shared" si="103"/>
        <v>2.625</v>
      </c>
      <c r="X87" s="2">
        <v>9</v>
      </c>
      <c r="Y87" s="2">
        <v>370</v>
      </c>
      <c r="Z87" s="2">
        <f t="shared" si="104"/>
        <v>9</v>
      </c>
      <c r="AA87" s="2">
        <f t="shared" si="105"/>
        <v>74</v>
      </c>
      <c r="AB87" s="2">
        <f t="shared" si="106"/>
        <v>10.375</v>
      </c>
      <c r="AC87" s="1">
        <v>7</v>
      </c>
      <c r="AD87" s="1">
        <v>117</v>
      </c>
      <c r="AE87" s="1">
        <f t="shared" si="107"/>
        <v>186</v>
      </c>
      <c r="AF87" s="1">
        <f t="shared" si="108"/>
        <v>23.25</v>
      </c>
      <c r="AG87" s="2">
        <v>8</v>
      </c>
      <c r="AH87" s="2">
        <v>83</v>
      </c>
      <c r="AI87" s="2">
        <f t="shared" si="109"/>
        <v>136.5</v>
      </c>
      <c r="AJ87" s="2">
        <f t="shared" si="110"/>
        <v>17.0625</v>
      </c>
      <c r="AK87" s="1"/>
      <c r="AL87" s="1"/>
      <c r="AM87" s="3">
        <f t="shared" si="111"/>
        <v>0</v>
      </c>
      <c r="AN87" s="3">
        <f>AM87/8</f>
        <v>0</v>
      </c>
      <c r="AO87" s="2">
        <v>8</v>
      </c>
      <c r="AP87" s="2">
        <v>4</v>
      </c>
      <c r="AQ87" s="2">
        <f t="shared" si="112"/>
        <v>8</v>
      </c>
      <c r="AR87" s="2">
        <v>0</v>
      </c>
      <c r="AS87" s="2">
        <f t="shared" si="114"/>
        <v>1</v>
      </c>
      <c r="AT87" s="1">
        <v>17</v>
      </c>
      <c r="AU87" s="1">
        <v>17</v>
      </c>
      <c r="AV87" s="3">
        <f t="shared" si="115"/>
        <v>51</v>
      </c>
      <c r="AW87" s="3">
        <f t="shared" si="116"/>
        <v>25.5</v>
      </c>
      <c r="AX87" s="3">
        <f t="shared" si="117"/>
        <v>9.5625</v>
      </c>
      <c r="AY87" s="2">
        <v>3</v>
      </c>
      <c r="AZ87" s="2">
        <v>3</v>
      </c>
      <c r="BA87" s="2">
        <v>0</v>
      </c>
      <c r="BB87" s="2">
        <v>0</v>
      </c>
      <c r="BC87" s="2">
        <f t="shared" si="118"/>
        <v>0</v>
      </c>
      <c r="BD87" s="3">
        <v>43</v>
      </c>
      <c r="BE87" s="3">
        <v>50</v>
      </c>
      <c r="BF87" s="3">
        <f t="shared" si="119"/>
        <v>129</v>
      </c>
      <c r="BG87" s="3">
        <f t="shared" si="120"/>
        <v>50</v>
      </c>
      <c r="BH87" s="3">
        <f t="shared" si="121"/>
        <v>22.375</v>
      </c>
      <c r="BI87" s="2">
        <v>6</v>
      </c>
      <c r="BJ87" s="2">
        <f t="shared" si="122"/>
        <v>12</v>
      </c>
      <c r="BK87" s="57">
        <v>24</v>
      </c>
      <c r="BL87" s="2">
        <v>24</v>
      </c>
      <c r="BM87" s="2">
        <f t="shared" si="123"/>
        <v>48</v>
      </c>
      <c r="BN87" s="2">
        <f t="shared" si="124"/>
        <v>6</v>
      </c>
      <c r="BO87" s="3">
        <v>9</v>
      </c>
      <c r="BP87" s="3">
        <v>9</v>
      </c>
      <c r="BQ87" s="3">
        <f t="shared" si="125"/>
        <v>22.5</v>
      </c>
      <c r="BR87" s="3">
        <f t="shared" si="126"/>
        <v>9</v>
      </c>
      <c r="BS87" s="3">
        <f t="shared" si="127"/>
        <v>3.9375</v>
      </c>
      <c r="BT87" s="2"/>
      <c r="BU87" s="2"/>
      <c r="BV87" s="2">
        <f t="shared" si="128"/>
        <v>0</v>
      </c>
      <c r="BW87" s="2">
        <f t="shared" si="129"/>
        <v>0</v>
      </c>
      <c r="BX87" s="2">
        <f t="shared" si="130"/>
        <v>0</v>
      </c>
      <c r="BY87" s="3"/>
      <c r="BZ87" s="3"/>
      <c r="CA87" s="3">
        <f t="shared" si="131"/>
        <v>0</v>
      </c>
      <c r="CB87" s="3">
        <f t="shared" si="132"/>
        <v>0</v>
      </c>
      <c r="CC87" s="2">
        <v>10</v>
      </c>
      <c r="CD87" s="2">
        <v>6</v>
      </c>
      <c r="CE87" s="2">
        <f t="shared" si="133"/>
        <v>30</v>
      </c>
      <c r="CF87" s="2">
        <f t="shared" si="134"/>
        <v>6</v>
      </c>
      <c r="CG87" s="2">
        <f t="shared" si="135"/>
        <v>4.5</v>
      </c>
      <c r="CH87" s="3">
        <v>8</v>
      </c>
      <c r="CI87" s="3">
        <v>8</v>
      </c>
      <c r="CJ87" s="3">
        <f t="shared" si="136"/>
        <v>24</v>
      </c>
      <c r="CK87" s="3">
        <f t="shared" si="137"/>
        <v>8</v>
      </c>
      <c r="CL87" s="3">
        <f t="shared" ref="CL87:CL90" si="151">(CJ87+CK87)/8</f>
        <v>4</v>
      </c>
      <c r="CM87" s="2">
        <v>16</v>
      </c>
      <c r="CN87" s="2">
        <v>16</v>
      </c>
      <c r="CO87" s="2">
        <f t="shared" si="138"/>
        <v>24</v>
      </c>
      <c r="CP87" s="2">
        <f t="shared" ref="CP87:CP90" si="152">CO87/8</f>
        <v>3</v>
      </c>
      <c r="CQ87" s="3">
        <v>2</v>
      </c>
      <c r="CR87" s="24">
        <v>6</v>
      </c>
      <c r="CS87" s="24">
        <f>(CR87+CQ87)*1.5</f>
        <v>12</v>
      </c>
      <c r="CT87" s="24">
        <f t="shared" si="139"/>
        <v>1.5</v>
      </c>
      <c r="CU87" s="55">
        <v>2</v>
      </c>
      <c r="CV87" s="2">
        <f t="shared" si="140"/>
        <v>20</v>
      </c>
      <c r="CW87" s="2">
        <f t="shared" si="141"/>
        <v>33</v>
      </c>
      <c r="CX87" s="2">
        <f t="shared" si="142"/>
        <v>4.125</v>
      </c>
      <c r="CY87" s="29"/>
      <c r="CZ87" s="29"/>
      <c r="DA87" s="64">
        <f>D87+E87+I87+J87+O87+S87+T87+X87+Y87+AC87+AD87+AG87+AH87+AK87+AL87+(AO87/2)+AT87+AU87+(BA87/3)+(BB87/1.5)+BD87+BE87+BK87+BL87+BO87+BP87+BT87+BU87+BY87+BZ87+CC87+CD87+CH87+CI87+CM87+CN87+CQ87+CR87+CU87+CV87+BJ87</f>
        <v>961</v>
      </c>
      <c r="DB87" s="36"/>
      <c r="DC87" s="59">
        <f t="shared" si="143"/>
        <v>125.8125</v>
      </c>
      <c r="DD87" s="50"/>
    </row>
    <row r="88" spans="1:108" x14ac:dyDescent="0.25">
      <c r="A88" s="14">
        <v>2</v>
      </c>
      <c r="B88" s="10" t="s">
        <v>84</v>
      </c>
      <c r="C88" s="1"/>
      <c r="D88" s="2">
        <v>10</v>
      </c>
      <c r="E88" s="2">
        <v>1</v>
      </c>
      <c r="F88" s="2">
        <f t="shared" si="92"/>
        <v>30</v>
      </c>
      <c r="G88" s="2">
        <f t="shared" si="93"/>
        <v>2</v>
      </c>
      <c r="H88" s="2">
        <f t="shared" si="94"/>
        <v>4</v>
      </c>
      <c r="I88" s="1">
        <v>6</v>
      </c>
      <c r="J88" s="1">
        <v>6</v>
      </c>
      <c r="K88" s="3">
        <f t="shared" si="95"/>
        <v>9</v>
      </c>
      <c r="L88" s="3">
        <f t="shared" si="96"/>
        <v>6</v>
      </c>
      <c r="M88" s="3">
        <f t="shared" si="97"/>
        <v>1.875</v>
      </c>
      <c r="N88" s="2">
        <v>4</v>
      </c>
      <c r="O88" s="2">
        <v>4</v>
      </c>
      <c r="P88" s="2">
        <v>0</v>
      </c>
      <c r="Q88" s="2">
        <f t="shared" si="99"/>
        <v>4</v>
      </c>
      <c r="R88" s="2">
        <f t="shared" si="100"/>
        <v>0.5</v>
      </c>
      <c r="S88" s="1">
        <v>4</v>
      </c>
      <c r="T88" s="1">
        <v>4</v>
      </c>
      <c r="U88" s="3">
        <f t="shared" si="101"/>
        <v>6</v>
      </c>
      <c r="V88" s="3">
        <f t="shared" si="102"/>
        <v>6</v>
      </c>
      <c r="W88" s="3">
        <f t="shared" si="103"/>
        <v>1.5</v>
      </c>
      <c r="X88" s="2">
        <v>1</v>
      </c>
      <c r="Y88" s="2">
        <v>10</v>
      </c>
      <c r="Z88" s="2">
        <f t="shared" si="104"/>
        <v>1</v>
      </c>
      <c r="AA88" s="2">
        <f t="shared" si="105"/>
        <v>2</v>
      </c>
      <c r="AB88" s="2">
        <f t="shared" si="106"/>
        <v>0.375</v>
      </c>
      <c r="AC88" s="1">
        <v>3</v>
      </c>
      <c r="AD88" s="1">
        <v>45</v>
      </c>
      <c r="AE88" s="1">
        <f t="shared" si="107"/>
        <v>72</v>
      </c>
      <c r="AF88" s="1">
        <f t="shared" si="108"/>
        <v>9</v>
      </c>
      <c r="AG88" s="2">
        <v>5</v>
      </c>
      <c r="AH88" s="2">
        <v>50</v>
      </c>
      <c r="AI88" s="2">
        <f t="shared" si="109"/>
        <v>82.5</v>
      </c>
      <c r="AJ88" s="2">
        <f t="shared" si="110"/>
        <v>10.3125</v>
      </c>
      <c r="AK88" s="1"/>
      <c r="AL88" s="1"/>
      <c r="AM88" s="3">
        <f t="shared" si="111"/>
        <v>0</v>
      </c>
      <c r="AN88" s="3">
        <f>AM88/8</f>
        <v>0</v>
      </c>
      <c r="AO88" s="2">
        <v>26</v>
      </c>
      <c r="AP88" s="2">
        <v>13</v>
      </c>
      <c r="AQ88" s="2">
        <f t="shared" si="112"/>
        <v>26</v>
      </c>
      <c r="AR88" s="2">
        <v>0</v>
      </c>
      <c r="AS88" s="2">
        <f t="shared" si="114"/>
        <v>3.25</v>
      </c>
      <c r="AT88" s="1">
        <v>140</v>
      </c>
      <c r="AU88" s="1">
        <v>140</v>
      </c>
      <c r="AV88" s="3">
        <f t="shared" si="115"/>
        <v>420</v>
      </c>
      <c r="AW88" s="3">
        <f t="shared" si="116"/>
        <v>210</v>
      </c>
      <c r="AX88" s="3">
        <f t="shared" si="117"/>
        <v>78.75</v>
      </c>
      <c r="AY88" s="2">
        <v>18</v>
      </c>
      <c r="AZ88" s="2">
        <v>18</v>
      </c>
      <c r="BA88" s="2">
        <v>0</v>
      </c>
      <c r="BB88" s="2">
        <v>0</v>
      </c>
      <c r="BC88" s="2">
        <f t="shared" si="118"/>
        <v>0</v>
      </c>
      <c r="BD88" s="3">
        <v>20</v>
      </c>
      <c r="BE88" s="3">
        <v>22</v>
      </c>
      <c r="BF88" s="3">
        <f t="shared" si="119"/>
        <v>60</v>
      </c>
      <c r="BG88" s="3">
        <f t="shared" si="120"/>
        <v>22</v>
      </c>
      <c r="BH88" s="3">
        <f t="shared" si="121"/>
        <v>10.25</v>
      </c>
      <c r="BI88" s="2">
        <v>4</v>
      </c>
      <c r="BJ88" s="2">
        <f t="shared" si="122"/>
        <v>8</v>
      </c>
      <c r="BK88" s="57">
        <v>8</v>
      </c>
      <c r="BL88" s="2">
        <v>8</v>
      </c>
      <c r="BM88" s="2">
        <f t="shared" si="123"/>
        <v>20</v>
      </c>
      <c r="BN88" s="2">
        <f t="shared" si="124"/>
        <v>2.5</v>
      </c>
      <c r="BO88" s="3">
        <v>8</v>
      </c>
      <c r="BP88" s="3">
        <v>8</v>
      </c>
      <c r="BQ88" s="3">
        <f t="shared" si="125"/>
        <v>20</v>
      </c>
      <c r="BR88" s="3">
        <f t="shared" si="126"/>
        <v>8</v>
      </c>
      <c r="BS88" s="3">
        <f t="shared" si="127"/>
        <v>3.5</v>
      </c>
      <c r="BT88" s="2"/>
      <c r="BU88" s="2"/>
      <c r="BV88" s="2">
        <f t="shared" si="128"/>
        <v>0</v>
      </c>
      <c r="BW88" s="2">
        <f t="shared" si="129"/>
        <v>0</v>
      </c>
      <c r="BX88" s="2">
        <f t="shared" si="130"/>
        <v>0</v>
      </c>
      <c r="BY88" s="3"/>
      <c r="BZ88" s="3"/>
      <c r="CA88" s="3">
        <f t="shared" si="131"/>
        <v>0</v>
      </c>
      <c r="CB88" s="3">
        <f t="shared" si="132"/>
        <v>0</v>
      </c>
      <c r="CC88" s="2">
        <v>6</v>
      </c>
      <c r="CD88" s="2">
        <v>4</v>
      </c>
      <c r="CE88" s="2">
        <f t="shared" si="133"/>
        <v>18</v>
      </c>
      <c r="CF88" s="2">
        <f t="shared" si="134"/>
        <v>4</v>
      </c>
      <c r="CG88" s="2">
        <f t="shared" si="135"/>
        <v>2.75</v>
      </c>
      <c r="CH88" s="3">
        <v>2</v>
      </c>
      <c r="CI88" s="3">
        <v>2</v>
      </c>
      <c r="CJ88" s="3">
        <f t="shared" si="136"/>
        <v>6</v>
      </c>
      <c r="CK88" s="3">
        <f t="shared" si="137"/>
        <v>2</v>
      </c>
      <c r="CL88" s="3">
        <f t="shared" si="151"/>
        <v>1</v>
      </c>
      <c r="CM88" s="2">
        <v>4</v>
      </c>
      <c r="CN88" s="2">
        <v>4</v>
      </c>
      <c r="CO88" s="2">
        <f t="shared" si="138"/>
        <v>6</v>
      </c>
      <c r="CP88" s="2">
        <f t="shared" si="152"/>
        <v>0.75</v>
      </c>
      <c r="CQ88" s="3">
        <v>2</v>
      </c>
      <c r="CR88" s="24">
        <v>6</v>
      </c>
      <c r="CS88" s="24">
        <f>(CR88+CQ88)*1.5</f>
        <v>12</v>
      </c>
      <c r="CT88" s="24">
        <f t="shared" si="139"/>
        <v>1.5</v>
      </c>
      <c r="CU88" s="55">
        <v>2</v>
      </c>
      <c r="CV88" s="2">
        <f t="shared" si="140"/>
        <v>20</v>
      </c>
      <c r="CW88" s="2">
        <f t="shared" si="141"/>
        <v>33</v>
      </c>
      <c r="CX88" s="2">
        <f t="shared" si="142"/>
        <v>4.125</v>
      </c>
      <c r="CY88" s="29"/>
      <c r="CZ88" s="29"/>
      <c r="DA88" s="64">
        <f>D88+E88+I88+J88+O88+S88+T88+X88+Y88+AC88+AD88+AG88+AH88+AK88+AL88+(AO88/2)+AT88+AU88+(BA88/3)+(BB88/1.5)+BD88+BE88+BK88+BL88+BO88+BP88+BT88+BU88+BY88+BZ88+CC88+CD88+CH88+CI88+CM88+CN88+CQ88+CR88+CU88+CV88+BJ88</f>
        <v>576</v>
      </c>
      <c r="DB88" s="36"/>
      <c r="DC88" s="59">
        <f t="shared" si="143"/>
        <v>135.9375</v>
      </c>
      <c r="DD88" s="50"/>
    </row>
    <row r="89" spans="1:108" x14ac:dyDescent="0.25">
      <c r="A89" s="14">
        <v>3</v>
      </c>
      <c r="B89" s="10" t="s">
        <v>85</v>
      </c>
      <c r="C89" s="1"/>
      <c r="D89" s="2">
        <v>10</v>
      </c>
      <c r="E89" s="2">
        <v>1</v>
      </c>
      <c r="F89" s="2">
        <f t="shared" si="92"/>
        <v>30</v>
      </c>
      <c r="G89" s="2">
        <f t="shared" si="93"/>
        <v>2</v>
      </c>
      <c r="H89" s="2">
        <f t="shared" si="94"/>
        <v>4</v>
      </c>
      <c r="I89" s="1">
        <v>6</v>
      </c>
      <c r="J89" s="1">
        <v>6</v>
      </c>
      <c r="K89" s="3">
        <f t="shared" si="95"/>
        <v>9</v>
      </c>
      <c r="L89" s="3">
        <f t="shared" si="96"/>
        <v>6</v>
      </c>
      <c r="M89" s="3">
        <f t="shared" si="97"/>
        <v>1.875</v>
      </c>
      <c r="N89" s="2">
        <v>4</v>
      </c>
      <c r="O89" s="2">
        <v>4</v>
      </c>
      <c r="P89" s="2">
        <v>0</v>
      </c>
      <c r="Q89" s="2">
        <f t="shared" si="99"/>
        <v>4</v>
      </c>
      <c r="R89" s="2">
        <f t="shared" si="100"/>
        <v>0.5</v>
      </c>
      <c r="S89" s="1">
        <v>4</v>
      </c>
      <c r="T89" s="1">
        <v>4</v>
      </c>
      <c r="U89" s="3">
        <f t="shared" si="101"/>
        <v>6</v>
      </c>
      <c r="V89" s="3">
        <f t="shared" si="102"/>
        <v>6</v>
      </c>
      <c r="W89" s="3">
        <f t="shared" si="103"/>
        <v>1.5</v>
      </c>
      <c r="X89" s="2">
        <v>7</v>
      </c>
      <c r="Y89" s="2">
        <v>300</v>
      </c>
      <c r="Z89" s="2">
        <f t="shared" si="104"/>
        <v>7</v>
      </c>
      <c r="AA89" s="2">
        <f t="shared" si="105"/>
        <v>60</v>
      </c>
      <c r="AB89" s="2">
        <f t="shared" si="106"/>
        <v>8.375</v>
      </c>
      <c r="AC89" s="1">
        <v>3</v>
      </c>
      <c r="AD89" s="1">
        <v>45</v>
      </c>
      <c r="AE89" s="1">
        <f t="shared" si="107"/>
        <v>72</v>
      </c>
      <c r="AF89" s="1">
        <f t="shared" si="108"/>
        <v>9</v>
      </c>
      <c r="AG89" s="2">
        <v>5</v>
      </c>
      <c r="AH89" s="2">
        <v>50</v>
      </c>
      <c r="AI89" s="2">
        <f t="shared" si="109"/>
        <v>82.5</v>
      </c>
      <c r="AJ89" s="2">
        <f t="shared" si="110"/>
        <v>10.3125</v>
      </c>
      <c r="AK89" s="1"/>
      <c r="AL89" s="1"/>
      <c r="AM89" s="3">
        <f t="shared" si="111"/>
        <v>0</v>
      </c>
      <c r="AN89" s="3">
        <f>AM89/8</f>
        <v>0</v>
      </c>
      <c r="AO89" s="2">
        <v>6</v>
      </c>
      <c r="AP89" s="2">
        <v>3</v>
      </c>
      <c r="AQ89" s="2">
        <f t="shared" si="112"/>
        <v>6</v>
      </c>
      <c r="AR89" s="2">
        <v>0</v>
      </c>
      <c r="AS89" s="2">
        <f t="shared" si="114"/>
        <v>0.75</v>
      </c>
      <c r="AT89" s="1">
        <v>4</v>
      </c>
      <c r="AU89" s="1">
        <v>4</v>
      </c>
      <c r="AV89" s="3">
        <f t="shared" si="115"/>
        <v>12</v>
      </c>
      <c r="AW89" s="3">
        <f t="shared" si="116"/>
        <v>6</v>
      </c>
      <c r="AX89" s="3">
        <f t="shared" si="117"/>
        <v>2.25</v>
      </c>
      <c r="AY89" s="2">
        <v>4</v>
      </c>
      <c r="AZ89" s="2">
        <v>4</v>
      </c>
      <c r="BA89" s="2">
        <v>0</v>
      </c>
      <c r="BB89" s="2">
        <v>0</v>
      </c>
      <c r="BC89" s="2">
        <f t="shared" si="118"/>
        <v>0</v>
      </c>
      <c r="BD89" s="3">
        <v>16</v>
      </c>
      <c r="BE89" s="3">
        <v>18</v>
      </c>
      <c r="BF89" s="3">
        <f t="shared" si="119"/>
        <v>48</v>
      </c>
      <c r="BG89" s="3">
        <f t="shared" si="120"/>
        <v>18</v>
      </c>
      <c r="BH89" s="3">
        <f t="shared" si="121"/>
        <v>8.25</v>
      </c>
      <c r="BI89" s="2">
        <v>4</v>
      </c>
      <c r="BJ89" s="2">
        <f t="shared" si="122"/>
        <v>8</v>
      </c>
      <c r="BK89" s="57">
        <v>8</v>
      </c>
      <c r="BL89" s="2">
        <v>8</v>
      </c>
      <c r="BM89" s="2">
        <f t="shared" si="123"/>
        <v>20</v>
      </c>
      <c r="BN89" s="2">
        <f t="shared" si="124"/>
        <v>2.5</v>
      </c>
      <c r="BO89" s="3">
        <v>1</v>
      </c>
      <c r="BP89" s="3">
        <v>1</v>
      </c>
      <c r="BQ89" s="3">
        <f t="shared" si="125"/>
        <v>2.5</v>
      </c>
      <c r="BR89" s="3">
        <f t="shared" si="126"/>
        <v>1</v>
      </c>
      <c r="BS89" s="3">
        <f t="shared" si="127"/>
        <v>0.4375</v>
      </c>
      <c r="BT89" s="2">
        <v>1</v>
      </c>
      <c r="BU89" s="2">
        <v>1</v>
      </c>
      <c r="BV89" s="2">
        <f t="shared" si="128"/>
        <v>3</v>
      </c>
      <c r="BW89" s="2">
        <f t="shared" si="129"/>
        <v>1.5</v>
      </c>
      <c r="BX89" s="2">
        <f t="shared" si="130"/>
        <v>0.5625</v>
      </c>
      <c r="BY89" s="3"/>
      <c r="BZ89" s="3"/>
      <c r="CA89" s="3">
        <f t="shared" si="131"/>
        <v>0</v>
      </c>
      <c r="CB89" s="3">
        <f t="shared" si="132"/>
        <v>0</v>
      </c>
      <c r="CC89" s="2">
        <v>6</v>
      </c>
      <c r="CD89" s="2">
        <v>4</v>
      </c>
      <c r="CE89" s="2">
        <f t="shared" si="133"/>
        <v>18</v>
      </c>
      <c r="CF89" s="2">
        <f t="shared" si="134"/>
        <v>4</v>
      </c>
      <c r="CG89" s="2">
        <f t="shared" si="135"/>
        <v>2.75</v>
      </c>
      <c r="CH89" s="3">
        <v>1</v>
      </c>
      <c r="CI89" s="3">
        <v>1</v>
      </c>
      <c r="CJ89" s="3">
        <f t="shared" si="136"/>
        <v>3</v>
      </c>
      <c r="CK89" s="3">
        <f t="shared" si="137"/>
        <v>1</v>
      </c>
      <c r="CL89" s="3">
        <f t="shared" si="151"/>
        <v>0.5</v>
      </c>
      <c r="CM89" s="2">
        <v>2</v>
      </c>
      <c r="CN89" s="2">
        <v>2</v>
      </c>
      <c r="CO89" s="2">
        <f t="shared" si="138"/>
        <v>3</v>
      </c>
      <c r="CP89" s="2">
        <f t="shared" si="152"/>
        <v>0.375</v>
      </c>
      <c r="CQ89" s="3"/>
      <c r="CR89" s="24"/>
      <c r="CS89" s="24">
        <f>(CR89+CQ89)*1.5</f>
        <v>0</v>
      </c>
      <c r="CT89" s="24">
        <f t="shared" si="139"/>
        <v>0</v>
      </c>
      <c r="CU89" s="55">
        <v>2</v>
      </c>
      <c r="CV89" s="2">
        <f t="shared" si="140"/>
        <v>20</v>
      </c>
      <c r="CW89" s="2">
        <f t="shared" si="141"/>
        <v>33</v>
      </c>
      <c r="CX89" s="2">
        <f t="shared" si="142"/>
        <v>4.125</v>
      </c>
      <c r="CY89" s="29"/>
      <c r="CZ89" s="29"/>
      <c r="DA89" s="64">
        <f>D89+E89+I89+J89+O89+S89+T89+X89+Y89+AC89+AD89+AG89+AH89+AK89+AL89+(AO89/2)+AT89+AU89+(BA89/3)+(BB89/1.5)+BD89+BE89+BK89+BL89+BO89+BP89+BT89+BU89+BY89+BZ89+CC89+CD89+CH89+CI89+CM89+CN89+CQ89+CR89+CU89+CV89+BJ89</f>
        <v>556</v>
      </c>
      <c r="DB89" s="36"/>
      <c r="DC89" s="59">
        <f t="shared" si="143"/>
        <v>58.0625</v>
      </c>
      <c r="DD89" s="50"/>
    </row>
    <row r="90" spans="1:108" x14ac:dyDescent="0.25">
      <c r="A90" s="14">
        <v>4</v>
      </c>
      <c r="B90" s="10" t="s">
        <v>86</v>
      </c>
      <c r="C90" s="1"/>
      <c r="D90" s="2">
        <v>15</v>
      </c>
      <c r="E90" s="2">
        <v>1</v>
      </c>
      <c r="F90" s="2">
        <f t="shared" si="92"/>
        <v>45</v>
      </c>
      <c r="G90" s="2">
        <f t="shared" si="93"/>
        <v>2</v>
      </c>
      <c r="H90" s="2">
        <f t="shared" si="94"/>
        <v>5.875</v>
      </c>
      <c r="I90" s="1">
        <v>18</v>
      </c>
      <c r="J90" s="1">
        <v>18</v>
      </c>
      <c r="K90" s="3">
        <f t="shared" si="95"/>
        <v>27</v>
      </c>
      <c r="L90" s="3">
        <f t="shared" si="96"/>
        <v>18</v>
      </c>
      <c r="M90" s="3">
        <f t="shared" si="97"/>
        <v>5.625</v>
      </c>
      <c r="N90" s="2">
        <v>14</v>
      </c>
      <c r="O90" s="2">
        <v>14</v>
      </c>
      <c r="P90" s="2">
        <v>0</v>
      </c>
      <c r="Q90" s="2">
        <f t="shared" si="99"/>
        <v>14</v>
      </c>
      <c r="R90" s="2">
        <f t="shared" si="100"/>
        <v>1.75</v>
      </c>
      <c r="S90" s="1">
        <v>14</v>
      </c>
      <c r="T90" s="1">
        <v>14</v>
      </c>
      <c r="U90" s="3">
        <f t="shared" si="101"/>
        <v>21</v>
      </c>
      <c r="V90" s="3">
        <f t="shared" si="102"/>
        <v>21</v>
      </c>
      <c r="W90" s="3">
        <f t="shared" si="103"/>
        <v>5.25</v>
      </c>
      <c r="X90" s="2">
        <v>94</v>
      </c>
      <c r="Y90" s="2">
        <v>4200</v>
      </c>
      <c r="Z90" s="2">
        <v>84</v>
      </c>
      <c r="AA90" s="2">
        <f t="shared" si="105"/>
        <v>840</v>
      </c>
      <c r="AB90" s="2">
        <f t="shared" si="106"/>
        <v>115.5</v>
      </c>
      <c r="AC90" s="1">
        <v>9</v>
      </c>
      <c r="AD90" s="1">
        <v>147</v>
      </c>
      <c r="AE90" s="1">
        <f t="shared" si="107"/>
        <v>234</v>
      </c>
      <c r="AF90" s="1">
        <f t="shared" si="108"/>
        <v>29.25</v>
      </c>
      <c r="AG90" s="2">
        <v>8</v>
      </c>
      <c r="AH90" s="2">
        <v>82</v>
      </c>
      <c r="AI90" s="2">
        <f t="shared" si="109"/>
        <v>135</v>
      </c>
      <c r="AJ90" s="2">
        <f t="shared" si="110"/>
        <v>16.875</v>
      </c>
      <c r="AK90" s="1"/>
      <c r="AL90" s="1"/>
      <c r="AM90" s="3">
        <f t="shared" si="111"/>
        <v>0</v>
      </c>
      <c r="AN90" s="3">
        <f>AM90/8</f>
        <v>0</v>
      </c>
      <c r="AO90" s="2">
        <v>6</v>
      </c>
      <c r="AP90" s="2">
        <v>3</v>
      </c>
      <c r="AQ90" s="2">
        <f t="shared" si="112"/>
        <v>6</v>
      </c>
      <c r="AR90" s="2">
        <v>0</v>
      </c>
      <c r="AS90" s="2">
        <f t="shared" si="114"/>
        <v>0.75</v>
      </c>
      <c r="AT90" s="1">
        <v>3</v>
      </c>
      <c r="AU90" s="1">
        <v>3</v>
      </c>
      <c r="AV90" s="3">
        <f t="shared" si="115"/>
        <v>9</v>
      </c>
      <c r="AW90" s="3">
        <f t="shared" si="116"/>
        <v>4.5</v>
      </c>
      <c r="AX90" s="3">
        <f t="shared" si="117"/>
        <v>1.6875</v>
      </c>
      <c r="AY90" s="2">
        <v>3</v>
      </c>
      <c r="AZ90" s="2">
        <v>3</v>
      </c>
      <c r="BA90" s="2">
        <v>0</v>
      </c>
      <c r="BB90" s="2">
        <f>(AZ90-AU90)*1.5</f>
        <v>0</v>
      </c>
      <c r="BC90" s="2">
        <f t="shared" si="118"/>
        <v>0</v>
      </c>
      <c r="BD90" s="3">
        <v>30</v>
      </c>
      <c r="BE90" s="3">
        <v>39</v>
      </c>
      <c r="BF90" s="3">
        <f t="shared" si="119"/>
        <v>90</v>
      </c>
      <c r="BG90" s="3">
        <f t="shared" si="120"/>
        <v>39</v>
      </c>
      <c r="BH90" s="3">
        <f t="shared" si="121"/>
        <v>16.125</v>
      </c>
      <c r="BI90" s="2">
        <v>4</v>
      </c>
      <c r="BJ90" s="2">
        <f t="shared" si="122"/>
        <v>8</v>
      </c>
      <c r="BK90" s="57">
        <v>20</v>
      </c>
      <c r="BL90" s="2">
        <v>20</v>
      </c>
      <c r="BM90" s="2">
        <f t="shared" si="123"/>
        <v>38</v>
      </c>
      <c r="BN90" s="2">
        <f t="shared" si="124"/>
        <v>4.75</v>
      </c>
      <c r="BO90" s="3"/>
      <c r="BP90" s="3"/>
      <c r="BQ90" s="3">
        <f t="shared" si="125"/>
        <v>0</v>
      </c>
      <c r="BR90" s="3">
        <f t="shared" si="126"/>
        <v>0</v>
      </c>
      <c r="BS90" s="3">
        <f t="shared" si="127"/>
        <v>0</v>
      </c>
      <c r="BT90" s="2">
        <v>1</v>
      </c>
      <c r="BU90" s="2">
        <v>1</v>
      </c>
      <c r="BV90" s="2">
        <f t="shared" si="128"/>
        <v>3</v>
      </c>
      <c r="BW90" s="2">
        <f t="shared" si="129"/>
        <v>1.5</v>
      </c>
      <c r="BX90" s="2">
        <f t="shared" si="130"/>
        <v>0.5625</v>
      </c>
      <c r="BY90" s="3"/>
      <c r="BZ90" s="3"/>
      <c r="CA90" s="3">
        <f t="shared" si="131"/>
        <v>0</v>
      </c>
      <c r="CB90" s="3">
        <f t="shared" si="132"/>
        <v>0</v>
      </c>
      <c r="CC90" s="2">
        <v>18</v>
      </c>
      <c r="CD90" s="2">
        <v>9</v>
      </c>
      <c r="CE90" s="2">
        <f t="shared" si="133"/>
        <v>54</v>
      </c>
      <c r="CF90" s="2">
        <f t="shared" si="134"/>
        <v>9</v>
      </c>
      <c r="CG90" s="2">
        <f t="shared" si="135"/>
        <v>7.875</v>
      </c>
      <c r="CH90" s="3">
        <v>2</v>
      </c>
      <c r="CI90" s="3">
        <v>2</v>
      </c>
      <c r="CJ90" s="3">
        <f t="shared" si="136"/>
        <v>6</v>
      </c>
      <c r="CK90" s="3">
        <f t="shared" si="137"/>
        <v>2</v>
      </c>
      <c r="CL90" s="3">
        <f t="shared" si="151"/>
        <v>1</v>
      </c>
      <c r="CM90" s="2">
        <v>4</v>
      </c>
      <c r="CN90" s="2">
        <v>4</v>
      </c>
      <c r="CO90" s="2">
        <f t="shared" si="138"/>
        <v>6</v>
      </c>
      <c r="CP90" s="2">
        <f t="shared" si="152"/>
        <v>0.75</v>
      </c>
      <c r="CQ90" s="3"/>
      <c r="CR90" s="24"/>
      <c r="CS90" s="24">
        <f>(CR90+CQ90)*1.5</f>
        <v>0</v>
      </c>
      <c r="CT90" s="24">
        <f t="shared" si="139"/>
        <v>0</v>
      </c>
      <c r="CU90" s="55">
        <v>2</v>
      </c>
      <c r="CV90" s="2">
        <f t="shared" si="140"/>
        <v>20</v>
      </c>
      <c r="CW90" s="2">
        <f t="shared" si="141"/>
        <v>33</v>
      </c>
      <c r="CX90" s="2">
        <f t="shared" si="142"/>
        <v>4.125</v>
      </c>
      <c r="CY90" s="29"/>
      <c r="CZ90" s="29"/>
      <c r="DA90" s="64">
        <f>D90+E90+I90+J90+O90+S90+T90+X90+Y90+AC90+AD90+AG90+AH90+AK90+AL90+(AO90/2)+AT90+AU90+(BA90/3)+(BB90/1.5)+BD90+BE90+BK90+BL90+BO90+BP90+BT90+BU90+BY90+BZ90+CC90+CD90+CH90+CI90+CM90+CN90+CQ90+CR90+CU90+CV90+BJ90</f>
        <v>4823</v>
      </c>
      <c r="DB90" s="36"/>
      <c r="DC90" s="59">
        <f t="shared" si="143"/>
        <v>217.75</v>
      </c>
      <c r="DD90" s="50"/>
    </row>
    <row r="91" spans="1:108" x14ac:dyDescent="0.25">
      <c r="DA91" s="65"/>
      <c r="DC91" s="60"/>
    </row>
    <row r="92" spans="1:108" s="47" customFormat="1" ht="18.75" x14ac:dyDescent="0.3">
      <c r="A92" s="46"/>
      <c r="B92" s="46" t="s">
        <v>168</v>
      </c>
      <c r="C92" s="46"/>
      <c r="D92" s="46">
        <f>SUM(D5:D90)</f>
        <v>826</v>
      </c>
      <c r="E92" s="46">
        <f t="shared" ref="E92:AX92" si="153">SUM(E5:E90)</f>
        <v>60</v>
      </c>
      <c r="F92" s="46">
        <f t="shared" si="153"/>
        <v>2478</v>
      </c>
      <c r="G92" s="46">
        <f t="shared" si="153"/>
        <v>120</v>
      </c>
      <c r="H92" s="46">
        <f t="shared" si="153"/>
        <v>324.75</v>
      </c>
      <c r="I92" s="46">
        <f t="shared" si="153"/>
        <v>194</v>
      </c>
      <c r="J92" s="46">
        <f t="shared" si="153"/>
        <v>176</v>
      </c>
      <c r="K92" s="46">
        <f t="shared" si="153"/>
        <v>291</v>
      </c>
      <c r="L92" s="46">
        <f t="shared" si="153"/>
        <v>176</v>
      </c>
      <c r="M92" s="46">
        <f t="shared" si="153"/>
        <v>58.375</v>
      </c>
      <c r="N92" s="46">
        <f t="shared" si="153"/>
        <v>127</v>
      </c>
      <c r="O92" s="46">
        <f t="shared" si="153"/>
        <v>127</v>
      </c>
      <c r="P92" s="46">
        <f t="shared" si="153"/>
        <v>0</v>
      </c>
      <c r="Q92" s="46">
        <f t="shared" si="153"/>
        <v>127</v>
      </c>
      <c r="R92" s="46">
        <f t="shared" si="153"/>
        <v>15.875</v>
      </c>
      <c r="S92" s="46">
        <f t="shared" si="153"/>
        <v>153</v>
      </c>
      <c r="T92" s="46">
        <f t="shared" si="153"/>
        <v>153</v>
      </c>
      <c r="U92" s="46">
        <f t="shared" si="153"/>
        <v>229.5</v>
      </c>
      <c r="V92" s="46">
        <f t="shared" si="153"/>
        <v>229.5</v>
      </c>
      <c r="W92" s="46">
        <f t="shared" si="153"/>
        <v>57.375</v>
      </c>
      <c r="X92" s="46">
        <f t="shared" si="153"/>
        <v>448</v>
      </c>
      <c r="Y92" s="46">
        <f t="shared" si="153"/>
        <v>22530</v>
      </c>
      <c r="Z92" s="46">
        <f t="shared" si="153"/>
        <v>438</v>
      </c>
      <c r="AA92" s="46">
        <f t="shared" si="153"/>
        <v>4506</v>
      </c>
      <c r="AB92" s="46">
        <f t="shared" si="153"/>
        <v>618</v>
      </c>
      <c r="AC92" s="46">
        <f t="shared" si="153"/>
        <v>130</v>
      </c>
      <c r="AD92" s="46">
        <f t="shared" si="153"/>
        <v>1423</v>
      </c>
      <c r="AE92" s="46">
        <f t="shared" si="153"/>
        <v>2329.5</v>
      </c>
      <c r="AF92" s="46">
        <f t="shared" si="153"/>
        <v>291.1875</v>
      </c>
      <c r="AG92" s="46">
        <f t="shared" si="153"/>
        <v>59</v>
      </c>
      <c r="AH92" s="46">
        <f t="shared" si="153"/>
        <v>600</v>
      </c>
      <c r="AI92" s="46">
        <f t="shared" si="153"/>
        <v>988.5</v>
      </c>
      <c r="AJ92" s="46">
        <f t="shared" si="153"/>
        <v>123.5625</v>
      </c>
      <c r="AK92" s="46">
        <f t="shared" si="153"/>
        <v>73</v>
      </c>
      <c r="AL92" s="46">
        <f t="shared" si="153"/>
        <v>73</v>
      </c>
      <c r="AM92" s="46">
        <f t="shared" si="153"/>
        <v>219</v>
      </c>
      <c r="AN92" s="46">
        <f t="shared" si="153"/>
        <v>27.375</v>
      </c>
      <c r="AO92" s="46">
        <f t="shared" si="153"/>
        <v>762</v>
      </c>
      <c r="AP92" s="46">
        <f t="shared" si="153"/>
        <v>381</v>
      </c>
      <c r="AQ92" s="46">
        <f t="shared" si="153"/>
        <v>762</v>
      </c>
      <c r="AR92" s="46">
        <f t="shared" si="153"/>
        <v>8</v>
      </c>
      <c r="AS92" s="46">
        <f t="shared" si="153"/>
        <v>96.25</v>
      </c>
      <c r="AT92" s="46">
        <f t="shared" si="153"/>
        <v>522</v>
      </c>
      <c r="AU92" s="46">
        <f t="shared" si="153"/>
        <v>522</v>
      </c>
      <c r="AV92" s="46">
        <f t="shared" si="153"/>
        <v>1566</v>
      </c>
      <c r="AW92" s="46">
        <f t="shared" si="153"/>
        <v>783</v>
      </c>
      <c r="AX92" s="46">
        <f t="shared" si="153"/>
        <v>293.625</v>
      </c>
      <c r="AY92" s="46">
        <f t="shared" ref="AY92:DC92" si="154">SUM(AY5:AY90)</f>
        <v>459</v>
      </c>
      <c r="AZ92" s="46">
        <f t="shared" si="154"/>
        <v>459</v>
      </c>
      <c r="BA92" s="46">
        <f t="shared" si="154"/>
        <v>339</v>
      </c>
      <c r="BB92" s="46">
        <f t="shared" si="154"/>
        <v>159</v>
      </c>
      <c r="BC92" s="46">
        <f t="shared" si="154"/>
        <v>62.25</v>
      </c>
      <c r="BD92" s="46">
        <f t="shared" si="154"/>
        <v>882</v>
      </c>
      <c r="BE92" s="46">
        <f t="shared" si="154"/>
        <v>1130</v>
      </c>
      <c r="BF92" s="46">
        <f t="shared" si="154"/>
        <v>2646</v>
      </c>
      <c r="BG92" s="46">
        <f t="shared" si="154"/>
        <v>1130</v>
      </c>
      <c r="BH92" s="46">
        <f t="shared" si="154"/>
        <v>472</v>
      </c>
      <c r="BI92" s="46">
        <f t="shared" si="154"/>
        <v>73</v>
      </c>
      <c r="BJ92" s="46">
        <f t="shared" si="154"/>
        <v>146</v>
      </c>
      <c r="BK92" s="46">
        <f>SUM(BK5:BK90)</f>
        <v>578</v>
      </c>
      <c r="BL92" s="46">
        <f>SUM(BL5:BL90)</f>
        <v>578</v>
      </c>
      <c r="BM92" s="46">
        <f>SUM(BM5:BM90)</f>
        <v>1013</v>
      </c>
      <c r="BN92" s="46">
        <f t="shared" si="154"/>
        <v>126.625</v>
      </c>
      <c r="BO92" s="46">
        <f t="shared" si="154"/>
        <v>100</v>
      </c>
      <c r="BP92" s="46">
        <f t="shared" si="154"/>
        <v>100</v>
      </c>
      <c r="BQ92" s="46">
        <f t="shared" si="154"/>
        <v>250</v>
      </c>
      <c r="BR92" s="46">
        <f t="shared" si="154"/>
        <v>100</v>
      </c>
      <c r="BS92" s="46">
        <f t="shared" si="154"/>
        <v>43.75</v>
      </c>
      <c r="BT92" s="46">
        <f t="shared" si="154"/>
        <v>192</v>
      </c>
      <c r="BU92" s="46">
        <f t="shared" si="154"/>
        <v>220</v>
      </c>
      <c r="BV92" s="46">
        <f t="shared" si="154"/>
        <v>576</v>
      </c>
      <c r="BW92" s="46">
        <f t="shared" si="154"/>
        <v>330</v>
      </c>
      <c r="BX92" s="46">
        <f t="shared" si="154"/>
        <v>113.25</v>
      </c>
      <c r="BY92" s="46">
        <f t="shared" si="154"/>
        <v>48</v>
      </c>
      <c r="BZ92" s="46">
        <f t="shared" si="154"/>
        <v>58</v>
      </c>
      <c r="CA92" s="46">
        <f t="shared" si="154"/>
        <v>424</v>
      </c>
      <c r="CB92" s="46">
        <f t="shared" si="154"/>
        <v>53</v>
      </c>
      <c r="CC92" s="46">
        <f t="shared" si="154"/>
        <v>176</v>
      </c>
      <c r="CD92" s="46">
        <f t="shared" si="154"/>
        <v>102</v>
      </c>
      <c r="CE92" s="46">
        <f t="shared" si="154"/>
        <v>528</v>
      </c>
      <c r="CF92" s="46">
        <f t="shared" si="154"/>
        <v>102</v>
      </c>
      <c r="CG92" s="46">
        <f t="shared" si="154"/>
        <v>78.75</v>
      </c>
      <c r="CH92" s="54">
        <f t="shared" si="154"/>
        <v>119</v>
      </c>
      <c r="CI92" s="54">
        <f t="shared" si="154"/>
        <v>119</v>
      </c>
      <c r="CJ92" s="54">
        <f t="shared" si="154"/>
        <v>357</v>
      </c>
      <c r="CK92" s="54">
        <f t="shared" si="154"/>
        <v>119</v>
      </c>
      <c r="CL92" s="54">
        <f t="shared" si="154"/>
        <v>59.5</v>
      </c>
      <c r="CM92" s="54">
        <f t="shared" si="154"/>
        <v>238</v>
      </c>
      <c r="CN92" s="54">
        <f t="shared" si="154"/>
        <v>238</v>
      </c>
      <c r="CO92" s="54">
        <f t="shared" si="154"/>
        <v>357</v>
      </c>
      <c r="CP92" s="54">
        <f t="shared" si="154"/>
        <v>44.625</v>
      </c>
      <c r="CQ92" s="46">
        <f t="shared" si="154"/>
        <v>26</v>
      </c>
      <c r="CR92" s="46">
        <f t="shared" si="154"/>
        <v>78</v>
      </c>
      <c r="CS92" s="46">
        <f t="shared" si="154"/>
        <v>156</v>
      </c>
      <c r="CT92" s="46">
        <f t="shared" si="154"/>
        <v>19.5</v>
      </c>
      <c r="CU92" s="46">
        <f t="shared" si="154"/>
        <v>123</v>
      </c>
      <c r="CV92" s="46">
        <f t="shared" si="154"/>
        <v>1230</v>
      </c>
      <c r="CW92" s="46">
        <f t="shared" si="154"/>
        <v>2029.5</v>
      </c>
      <c r="CX92" s="46">
        <f t="shared" si="154"/>
        <v>253.6875</v>
      </c>
      <c r="CY92" s="46"/>
      <c r="CZ92" s="46"/>
      <c r="DA92" s="62">
        <f t="shared" si="154"/>
        <v>35150</v>
      </c>
      <c r="DB92" s="46"/>
      <c r="DC92" s="61">
        <f t="shared" si="154"/>
        <v>3233.3125</v>
      </c>
      <c r="DD92" s="46"/>
    </row>
    <row r="93" spans="1:108" ht="21" x14ac:dyDescent="0.35">
      <c r="E93" s="52"/>
      <c r="AD93" s="46"/>
      <c r="AH93" s="46"/>
      <c r="BD93" s="53"/>
      <c r="BE93" s="53"/>
      <c r="CV93" s="54"/>
    </row>
    <row r="94" spans="1:108" ht="18.75" x14ac:dyDescent="0.3">
      <c r="AZ94" s="54"/>
    </row>
  </sheetData>
  <mergeCells count="34">
    <mergeCell ref="CU2:CX2"/>
    <mergeCell ref="BT2:BU2"/>
    <mergeCell ref="BY2:BZ2"/>
    <mergeCell ref="AO2:AS2"/>
    <mergeCell ref="AT2:AX2"/>
    <mergeCell ref="AY2:BC2"/>
    <mergeCell ref="BD2:BH2"/>
    <mergeCell ref="CQ2:CT2"/>
    <mergeCell ref="CH2:CL2"/>
    <mergeCell ref="CM2:CP2"/>
    <mergeCell ref="BO2:BS2"/>
    <mergeCell ref="CC2:CG2"/>
    <mergeCell ref="BI2:BN2"/>
    <mergeCell ref="AC2:AF2"/>
    <mergeCell ref="AG2:AJ2"/>
    <mergeCell ref="AK2:AN2"/>
    <mergeCell ref="B29:C29"/>
    <mergeCell ref="D2:H2"/>
    <mergeCell ref="I2:M2"/>
    <mergeCell ref="B86:C86"/>
    <mergeCell ref="B40:C40"/>
    <mergeCell ref="B44:C44"/>
    <mergeCell ref="B50:C50"/>
    <mergeCell ref="B59:C59"/>
    <mergeCell ref="B66:C66"/>
    <mergeCell ref="B72:C72"/>
    <mergeCell ref="B34:C34"/>
    <mergeCell ref="B11:C11"/>
    <mergeCell ref="B19:C19"/>
    <mergeCell ref="B24:C24"/>
    <mergeCell ref="X2:Y2"/>
    <mergeCell ref="S2:T2"/>
    <mergeCell ref="B4:C4"/>
    <mergeCell ref="N2:R2"/>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BW91"/>
  <sheetViews>
    <sheetView zoomScale="75" zoomScaleNormal="75" workbookViewId="0">
      <pane xSplit="2" ySplit="4" topLeftCell="C11" activePane="bottomRight" state="frozen"/>
      <selection pane="topRight" activeCell="C1" sqref="C1"/>
      <selection pane="bottomLeft" activeCell="A5" sqref="A5"/>
      <selection pane="bottomRight" activeCell="X22" sqref="X22"/>
    </sheetView>
  </sheetViews>
  <sheetFormatPr defaultColWidth="8.85546875" defaultRowHeight="15" x14ac:dyDescent="0.25"/>
  <cols>
    <col min="1" max="1" width="38.28515625" style="16" customWidth="1"/>
    <col min="2" max="2" width="9.140625" style="16"/>
    <col min="3" max="3" width="15.140625" style="11" customWidth="1"/>
    <col min="4" max="5" width="14.140625" style="11" customWidth="1"/>
    <col min="6" max="10" width="14.140625" style="16" customWidth="1"/>
    <col min="11" max="11" width="15.140625" style="16" customWidth="1"/>
    <col min="12" max="13" width="14.140625" style="16" customWidth="1"/>
    <col min="14" max="16" width="14.140625" style="11" customWidth="1"/>
    <col min="17" max="23" width="13" style="11" customWidth="1"/>
    <col min="24" max="32" width="11.7109375" style="11" customWidth="1"/>
    <col min="33" max="33" width="12.85546875" style="12" customWidth="1"/>
    <col min="34" max="37" width="14" style="12" customWidth="1"/>
    <col min="38" max="41" width="12.7109375" style="11" customWidth="1"/>
    <col min="42" max="42" width="12.7109375" style="16" customWidth="1"/>
    <col min="43" max="45" width="10.5703125" style="16" customWidth="1"/>
    <col min="46" max="50" width="12.140625" style="16" customWidth="1"/>
    <col min="51" max="51" width="14" style="16" customWidth="1"/>
    <col min="52" max="55" width="15.140625" style="16" customWidth="1"/>
    <col min="56" max="61" width="13.28515625" style="16" customWidth="1"/>
    <col min="62" max="67" width="12.140625" style="16" customWidth="1"/>
    <col min="68" max="68" width="13.42578125" style="16" customWidth="1"/>
    <col min="69" max="69" width="13.85546875" style="16" customWidth="1"/>
    <col min="70" max="70" width="15.140625" style="16" customWidth="1"/>
    <col min="71" max="72" width="12.28515625" style="16" customWidth="1"/>
    <col min="73" max="73" width="16.140625" style="16" customWidth="1"/>
    <col min="74" max="74" width="8.85546875" style="12"/>
    <col min="75" max="75" width="21.42578125" style="12" customWidth="1"/>
    <col min="76" max="16384" width="8.85546875" style="12"/>
  </cols>
  <sheetData>
    <row r="1" spans="1:75" x14ac:dyDescent="0.25">
      <c r="A1" s="17"/>
      <c r="B1" s="17"/>
      <c r="C1" s="2"/>
      <c r="D1" s="2"/>
      <c r="E1" s="2"/>
      <c r="F1" s="18"/>
      <c r="G1" s="18"/>
      <c r="H1" s="18"/>
      <c r="I1" s="18"/>
      <c r="J1" s="18"/>
      <c r="K1" s="17"/>
      <c r="L1" s="17"/>
      <c r="M1" s="17"/>
      <c r="N1" s="2"/>
      <c r="O1" s="2"/>
      <c r="P1" s="2"/>
      <c r="Q1" s="2"/>
      <c r="R1" s="2"/>
      <c r="S1" s="2"/>
      <c r="T1" s="2"/>
      <c r="U1" s="2"/>
      <c r="V1" s="1"/>
      <c r="W1" s="1"/>
      <c r="X1" s="1"/>
      <c r="Y1" s="1"/>
      <c r="Z1" s="1"/>
      <c r="AA1" s="2"/>
      <c r="AB1" s="2"/>
      <c r="AC1" s="2"/>
      <c r="AD1" s="2"/>
      <c r="AE1" s="2"/>
      <c r="AF1" s="2"/>
      <c r="AG1" s="19"/>
      <c r="AH1" s="19"/>
      <c r="AI1" s="19"/>
      <c r="AJ1" s="19"/>
      <c r="AK1" s="19"/>
      <c r="AL1" s="2"/>
      <c r="AM1" s="2"/>
      <c r="AN1" s="2"/>
      <c r="AO1" s="2"/>
      <c r="AP1" s="17"/>
      <c r="AQ1" s="17"/>
      <c r="AR1" s="17"/>
      <c r="AS1" s="18"/>
      <c r="AT1" s="18"/>
      <c r="AU1" s="18"/>
      <c r="AV1" s="18"/>
      <c r="AW1" s="18"/>
      <c r="AX1" s="18"/>
      <c r="AY1" s="17"/>
      <c r="AZ1" s="17"/>
      <c r="BA1" s="17"/>
      <c r="BB1" s="17"/>
      <c r="BC1" s="17"/>
      <c r="BD1" s="18"/>
      <c r="BE1" s="18"/>
      <c r="BF1" s="18"/>
      <c r="BG1" s="18"/>
      <c r="BH1" s="18"/>
      <c r="BI1" s="17"/>
      <c r="BJ1" s="17"/>
      <c r="BK1" s="17"/>
      <c r="BL1" s="17"/>
      <c r="BM1" s="17"/>
      <c r="BN1" s="17"/>
      <c r="BO1" s="17"/>
      <c r="BP1" s="18"/>
      <c r="BQ1" s="18"/>
      <c r="BR1" s="17"/>
      <c r="BS1" s="17"/>
      <c r="BT1" s="32"/>
      <c r="BU1" s="32"/>
      <c r="BV1" s="36"/>
      <c r="BW1" s="36"/>
    </row>
    <row r="2" spans="1:75" ht="15" customHeight="1" x14ac:dyDescent="0.25">
      <c r="A2" s="17"/>
      <c r="B2" s="17"/>
      <c r="C2" s="108" t="s">
        <v>105</v>
      </c>
      <c r="D2" s="109"/>
      <c r="E2" s="109"/>
      <c r="F2" s="109"/>
      <c r="G2" s="109"/>
      <c r="H2" s="109"/>
      <c r="I2" s="109"/>
      <c r="J2" s="110"/>
      <c r="K2" s="111" t="s">
        <v>113</v>
      </c>
      <c r="L2" s="112"/>
      <c r="M2" s="113"/>
      <c r="N2" s="71" t="s">
        <v>106</v>
      </c>
      <c r="O2" s="72"/>
      <c r="P2" s="72"/>
      <c r="Q2" s="72"/>
      <c r="R2" s="72"/>
      <c r="S2" s="72"/>
      <c r="T2" s="72"/>
      <c r="U2" s="73"/>
      <c r="V2" s="88" t="s">
        <v>107</v>
      </c>
      <c r="W2" s="89"/>
      <c r="X2" s="89"/>
      <c r="Y2" s="89"/>
      <c r="Z2" s="90"/>
      <c r="AA2" s="77" t="s">
        <v>108</v>
      </c>
      <c r="AB2" s="78"/>
      <c r="AC2" s="78"/>
      <c r="AD2" s="78"/>
      <c r="AE2" s="78"/>
      <c r="AF2" s="79"/>
      <c r="AG2" s="88" t="s">
        <v>109</v>
      </c>
      <c r="AH2" s="89"/>
      <c r="AI2" s="89"/>
      <c r="AJ2" s="89"/>
      <c r="AK2" s="90"/>
      <c r="AL2" s="80" t="s">
        <v>122</v>
      </c>
      <c r="AM2" s="81"/>
      <c r="AN2" s="81"/>
      <c r="AO2" s="82"/>
      <c r="AP2" s="99" t="s">
        <v>110</v>
      </c>
      <c r="AQ2" s="100"/>
      <c r="AR2" s="101"/>
      <c r="AS2" s="102" t="s">
        <v>144</v>
      </c>
      <c r="AT2" s="103"/>
      <c r="AU2" s="103"/>
      <c r="AV2" s="103"/>
      <c r="AW2" s="103"/>
      <c r="AX2" s="104"/>
      <c r="AY2" s="99" t="s">
        <v>111</v>
      </c>
      <c r="AZ2" s="100"/>
      <c r="BA2" s="100"/>
      <c r="BB2" s="100"/>
      <c r="BC2" s="101"/>
      <c r="BD2" s="102" t="s">
        <v>112</v>
      </c>
      <c r="BE2" s="103"/>
      <c r="BF2" s="103"/>
      <c r="BG2" s="103"/>
      <c r="BH2" s="104"/>
      <c r="BI2" s="105" t="s">
        <v>114</v>
      </c>
      <c r="BJ2" s="106"/>
      <c r="BK2" s="106"/>
      <c r="BL2" s="106"/>
      <c r="BM2" s="106"/>
      <c r="BN2" s="106"/>
      <c r="BO2" s="107"/>
      <c r="BP2" s="96" t="s">
        <v>115</v>
      </c>
      <c r="BQ2" s="96"/>
      <c r="BR2" s="97"/>
      <c r="BS2" s="97"/>
      <c r="BT2" s="33"/>
      <c r="BU2" s="33"/>
      <c r="BV2" s="36"/>
      <c r="BW2" s="36"/>
    </row>
    <row r="3" spans="1:75" ht="195" x14ac:dyDescent="0.25">
      <c r="A3" s="17"/>
      <c r="B3" s="17"/>
      <c r="C3" s="4" t="s">
        <v>101</v>
      </c>
      <c r="D3" s="4" t="s">
        <v>102</v>
      </c>
      <c r="E3" s="4" t="s">
        <v>103</v>
      </c>
      <c r="F3" s="8" t="s">
        <v>139</v>
      </c>
      <c r="G3" s="4" t="s">
        <v>137</v>
      </c>
      <c r="H3" s="4" t="s">
        <v>129</v>
      </c>
      <c r="I3" s="4" t="s">
        <v>134</v>
      </c>
      <c r="J3" s="4" t="s">
        <v>125</v>
      </c>
      <c r="K3" s="20" t="s">
        <v>101</v>
      </c>
      <c r="L3" s="20" t="s">
        <v>102</v>
      </c>
      <c r="M3" s="35" t="s">
        <v>141</v>
      </c>
      <c r="N3" s="4" t="s">
        <v>101</v>
      </c>
      <c r="O3" s="4" t="s">
        <v>102</v>
      </c>
      <c r="P3" s="4" t="s">
        <v>103</v>
      </c>
      <c r="Q3" s="4" t="s">
        <v>104</v>
      </c>
      <c r="R3" s="4" t="s">
        <v>140</v>
      </c>
      <c r="S3" s="4" t="s">
        <v>129</v>
      </c>
      <c r="T3" s="4" t="s">
        <v>134</v>
      </c>
      <c r="U3" s="4" t="s">
        <v>125</v>
      </c>
      <c r="V3" s="5" t="s">
        <v>158</v>
      </c>
      <c r="W3" s="5" t="s">
        <v>159</v>
      </c>
      <c r="X3" s="5" t="s">
        <v>102</v>
      </c>
      <c r="Y3" s="6" t="s">
        <v>160</v>
      </c>
      <c r="Z3" s="6" t="s">
        <v>125</v>
      </c>
      <c r="AA3" s="4" t="s">
        <v>101</v>
      </c>
      <c r="AB3" s="4" t="s">
        <v>103</v>
      </c>
      <c r="AC3" s="4" t="s">
        <v>139</v>
      </c>
      <c r="AD3" s="4" t="s">
        <v>140</v>
      </c>
      <c r="AE3" s="4" t="s">
        <v>133</v>
      </c>
      <c r="AF3" s="4" t="s">
        <v>125</v>
      </c>
      <c r="AG3" s="5" t="s">
        <v>101</v>
      </c>
      <c r="AH3" s="5" t="s">
        <v>102</v>
      </c>
      <c r="AI3" s="6" t="s">
        <v>140</v>
      </c>
      <c r="AJ3" s="6" t="s">
        <v>142</v>
      </c>
      <c r="AK3" s="6" t="s">
        <v>125</v>
      </c>
      <c r="AL3" s="4" t="s">
        <v>101</v>
      </c>
      <c r="AM3" s="4" t="s">
        <v>102</v>
      </c>
      <c r="AN3" s="4" t="s">
        <v>161</v>
      </c>
      <c r="AO3" s="4" t="s">
        <v>125</v>
      </c>
      <c r="AP3" s="20" t="s">
        <v>101</v>
      </c>
      <c r="AQ3" s="20" t="s">
        <v>102</v>
      </c>
      <c r="AR3" s="20" t="s">
        <v>143</v>
      </c>
      <c r="AS3" s="8" t="s">
        <v>101</v>
      </c>
      <c r="AT3" s="8" t="s">
        <v>102</v>
      </c>
      <c r="AU3" s="21" t="s">
        <v>116</v>
      </c>
      <c r="AV3" s="4" t="s">
        <v>140</v>
      </c>
      <c r="AW3" s="4" t="s">
        <v>129</v>
      </c>
      <c r="AX3" s="4" t="s">
        <v>125</v>
      </c>
      <c r="AY3" s="20" t="s">
        <v>101</v>
      </c>
      <c r="AZ3" s="20" t="s">
        <v>102</v>
      </c>
      <c r="BA3" s="6" t="s">
        <v>135</v>
      </c>
      <c r="BB3" s="6" t="s">
        <v>129</v>
      </c>
      <c r="BC3" s="6" t="s">
        <v>125</v>
      </c>
      <c r="BD3" s="8" t="s">
        <v>101</v>
      </c>
      <c r="BE3" s="8" t="s">
        <v>102</v>
      </c>
      <c r="BF3" s="4" t="s">
        <v>130</v>
      </c>
      <c r="BG3" s="4" t="s">
        <v>129</v>
      </c>
      <c r="BH3" s="4" t="s">
        <v>125</v>
      </c>
      <c r="BI3" s="20" t="s">
        <v>117</v>
      </c>
      <c r="BJ3" s="20" t="s">
        <v>118</v>
      </c>
      <c r="BK3" s="20" t="s">
        <v>119</v>
      </c>
      <c r="BL3" s="5" t="s">
        <v>120</v>
      </c>
      <c r="BM3" s="6" t="s">
        <v>162</v>
      </c>
      <c r="BN3" s="6" t="s">
        <v>163</v>
      </c>
      <c r="BO3" s="6" t="s">
        <v>125</v>
      </c>
      <c r="BP3" s="8" t="s">
        <v>101</v>
      </c>
      <c r="BQ3" s="8" t="s">
        <v>102</v>
      </c>
      <c r="BR3" s="20"/>
      <c r="BS3" s="20"/>
      <c r="BT3" s="34"/>
      <c r="BU3" s="37" t="s">
        <v>164</v>
      </c>
      <c r="BV3" s="36"/>
      <c r="BW3" s="38" t="s">
        <v>138</v>
      </c>
    </row>
    <row r="4" spans="1:75" ht="23.25" customHeight="1" x14ac:dyDescent="0.25">
      <c r="A4" s="98" t="s">
        <v>0</v>
      </c>
      <c r="B4" s="98"/>
      <c r="C4" s="2"/>
      <c r="D4" s="2"/>
      <c r="E4" s="2"/>
      <c r="F4" s="18"/>
      <c r="G4" s="18"/>
      <c r="H4" s="18"/>
      <c r="I4" s="18"/>
      <c r="J4" s="18"/>
      <c r="K4" s="22"/>
      <c r="L4" s="22"/>
      <c r="M4" s="22"/>
      <c r="N4" s="2"/>
      <c r="O4" s="2"/>
      <c r="P4" s="2"/>
      <c r="Q4" s="2"/>
      <c r="R4" s="2"/>
      <c r="S4" s="2"/>
      <c r="T4" s="2"/>
      <c r="U4" s="2"/>
      <c r="V4" s="1"/>
      <c r="W4" s="1"/>
      <c r="X4" s="1"/>
      <c r="Y4" s="1"/>
      <c r="Z4" s="1"/>
      <c r="AA4" s="2"/>
      <c r="AB4" s="2"/>
      <c r="AC4" s="2"/>
      <c r="AD4" s="2"/>
      <c r="AE4" s="2"/>
      <c r="AF4" s="2"/>
      <c r="AG4" s="1"/>
      <c r="AH4" s="1"/>
      <c r="AI4" s="1"/>
      <c r="AJ4" s="1"/>
      <c r="AK4" s="1"/>
      <c r="AL4" s="2"/>
      <c r="AM4" s="2"/>
      <c r="AN4" s="2"/>
      <c r="AO4" s="2"/>
      <c r="AP4" s="17"/>
      <c r="AQ4" s="17"/>
      <c r="AR4" s="17"/>
      <c r="AS4" s="18"/>
      <c r="AT4" s="18"/>
      <c r="AU4" s="18"/>
      <c r="AV4" s="2"/>
      <c r="AW4" s="2"/>
      <c r="AX4" s="2"/>
      <c r="AY4" s="17"/>
      <c r="AZ4" s="17"/>
      <c r="BA4" s="3"/>
      <c r="BB4" s="3"/>
      <c r="BC4" s="3"/>
      <c r="BD4" s="18"/>
      <c r="BE4" s="18"/>
      <c r="BF4" s="18"/>
      <c r="BG4" s="18"/>
      <c r="BH4" s="18"/>
      <c r="BI4" s="17"/>
      <c r="BJ4" s="17"/>
      <c r="BK4" s="17"/>
      <c r="BL4" s="17"/>
      <c r="BM4" s="17"/>
      <c r="BN4" s="17"/>
      <c r="BO4" s="17"/>
      <c r="BP4" s="18"/>
      <c r="BQ4" s="18"/>
      <c r="BR4" s="17"/>
      <c r="BS4" s="17"/>
      <c r="BT4" s="32"/>
      <c r="BU4" s="32"/>
      <c r="BV4" s="36"/>
      <c r="BW4" s="39"/>
    </row>
    <row r="5" spans="1:75" x14ac:dyDescent="0.25">
      <c r="A5" s="20" t="s">
        <v>1</v>
      </c>
      <c r="B5" s="17"/>
      <c r="C5" s="2">
        <v>4</v>
      </c>
      <c r="D5" s="2">
        <v>2</v>
      </c>
      <c r="E5" s="2">
        <v>2</v>
      </c>
      <c r="F5" s="18">
        <f>E5*8</f>
        <v>16</v>
      </c>
      <c r="G5" s="18">
        <f>C5*2.5</f>
        <v>10</v>
      </c>
      <c r="H5" s="18">
        <f>D5*1</f>
        <v>2</v>
      </c>
      <c r="I5" s="18">
        <f>((E5*1.5)+(F5*1.5))</f>
        <v>27</v>
      </c>
      <c r="J5" s="18">
        <f>(G5+H5+I5)/8</f>
        <v>4.875</v>
      </c>
      <c r="K5" s="22">
        <v>4</v>
      </c>
      <c r="L5" s="22">
        <v>2</v>
      </c>
      <c r="M5" s="22">
        <v>0</v>
      </c>
      <c r="N5" s="2">
        <v>1</v>
      </c>
      <c r="O5" s="2">
        <v>1</v>
      </c>
      <c r="P5" s="2">
        <v>1</v>
      </c>
      <c r="Q5" s="2">
        <f>P5*6</f>
        <v>6</v>
      </c>
      <c r="R5" s="18">
        <f>N5*2</f>
        <v>2</v>
      </c>
      <c r="S5" s="18">
        <f>O5*1</f>
        <v>1</v>
      </c>
      <c r="T5" s="18">
        <f>((P5*1.5)+(Q5*1.5))</f>
        <v>10.5</v>
      </c>
      <c r="U5" s="18">
        <f>(R5+S5+T5)/8</f>
        <v>1.6875</v>
      </c>
      <c r="V5" s="1">
        <v>1</v>
      </c>
      <c r="W5" s="1"/>
      <c r="X5" s="1"/>
      <c r="Y5" s="1">
        <f>W5*1.5</f>
        <v>0</v>
      </c>
      <c r="Z5" s="1">
        <f>Y5/8</f>
        <v>0</v>
      </c>
      <c r="AA5" s="2"/>
      <c r="AB5" s="2"/>
      <c r="AC5" s="2"/>
      <c r="AD5" s="2">
        <f>AA5*2</f>
        <v>0</v>
      </c>
      <c r="AE5" s="2">
        <f>((AB5*1)+(AC5*1))</f>
        <v>0</v>
      </c>
      <c r="AF5" s="2">
        <f xml:space="preserve"> (AD5+AE5)/8</f>
        <v>0</v>
      </c>
      <c r="AG5" s="1"/>
      <c r="AH5" s="1"/>
      <c r="AI5" s="1">
        <f t="shared" ref="AI5:AI68" si="0">AG5*2</f>
        <v>0</v>
      </c>
      <c r="AJ5" s="1">
        <f t="shared" ref="AJ5:AJ68" si="1">AH5*0.5</f>
        <v>0</v>
      </c>
      <c r="AK5" s="1">
        <f t="shared" ref="AK5:AK68" si="2">(AI5+AJ5)/8</f>
        <v>0</v>
      </c>
      <c r="AL5" s="2"/>
      <c r="AM5" s="2">
        <v>25</v>
      </c>
      <c r="AN5" s="2">
        <f>AM5*2.5</f>
        <v>62.5</v>
      </c>
      <c r="AO5" s="2">
        <f>AN5/8</f>
        <v>7.8125</v>
      </c>
      <c r="AP5" s="17"/>
      <c r="AQ5" s="17"/>
      <c r="AR5" s="17">
        <v>0</v>
      </c>
      <c r="AS5" s="18">
        <v>3</v>
      </c>
      <c r="AT5" s="18">
        <v>3</v>
      </c>
      <c r="AU5" s="18"/>
      <c r="AV5" s="2">
        <f t="shared" ref="AV5" si="3">AT5*2</f>
        <v>6</v>
      </c>
      <c r="AW5" s="2">
        <f>AU5*1</f>
        <v>0</v>
      </c>
      <c r="AX5" s="2">
        <f t="shared" ref="AX5" si="4">(AV5+AW5)/8</f>
        <v>0.75</v>
      </c>
      <c r="AY5" s="17"/>
      <c r="AZ5" s="17"/>
      <c r="BA5" s="3">
        <f>AY5*1</f>
        <v>0</v>
      </c>
      <c r="BB5" s="3">
        <f>AZ5*1</f>
        <v>0</v>
      </c>
      <c r="BC5" s="3">
        <f t="shared" ref="BC5" si="5">(BA5+BB5)/8</f>
        <v>0</v>
      </c>
      <c r="BD5" s="18">
        <v>4</v>
      </c>
      <c r="BE5" s="18">
        <v>2</v>
      </c>
      <c r="BF5" s="2">
        <f>BD5*1.5</f>
        <v>6</v>
      </c>
      <c r="BG5" s="2">
        <f>BE5*1</f>
        <v>2</v>
      </c>
      <c r="BH5" s="2">
        <f t="shared" ref="BH5" si="6">(BF5+BG5)/8</f>
        <v>1</v>
      </c>
      <c r="BI5" s="43">
        <v>4</v>
      </c>
      <c r="BJ5" s="24">
        <v>4</v>
      </c>
      <c r="BK5" s="44">
        <v>10</v>
      </c>
      <c r="BL5" s="45">
        <v>10</v>
      </c>
      <c r="BM5" s="17">
        <f>BI5*2</f>
        <v>8</v>
      </c>
      <c r="BN5" s="17">
        <f>BJ5*1</f>
        <v>4</v>
      </c>
      <c r="BO5" s="17">
        <f>(BM5+BN5)/8</f>
        <v>1.5</v>
      </c>
      <c r="BP5" s="18"/>
      <c r="BQ5" s="18"/>
      <c r="BR5" s="17"/>
      <c r="BS5" s="17"/>
      <c r="BT5" s="32"/>
      <c r="BU5" s="63">
        <f>C5+D5+E5+F5+N5+O5+P5+Q5+V5+W5+AA5+AB5+AC5+AG5+AH5+AL5+AM5+AP5+AQ5+AS5+AT5+AU5+AY5+AZ5+BD5+BE5+BI5+BJ5</f>
        <v>79</v>
      </c>
      <c r="BV5" s="36"/>
      <c r="BW5" s="39">
        <f t="shared" ref="BW5:BW10" si="7">J5+M5+U5+Z5+AF5+AK5+AO5+AR5+AX5+BC5+BH5+BO5</f>
        <v>17.625</v>
      </c>
    </row>
    <row r="6" spans="1:75" x14ac:dyDescent="0.25">
      <c r="A6" s="20" t="s">
        <v>2</v>
      </c>
      <c r="B6" s="17"/>
      <c r="C6" s="2"/>
      <c r="D6" s="2"/>
      <c r="E6" s="2"/>
      <c r="F6" s="18"/>
      <c r="G6" s="18">
        <f t="shared" ref="G6:G69" si="8">C6*2.5</f>
        <v>0</v>
      </c>
      <c r="H6" s="18">
        <f t="shared" ref="H6:H69" si="9">D6*1</f>
        <v>0</v>
      </c>
      <c r="I6" s="18">
        <f t="shared" ref="I6:I69" si="10">((E6*1.5)+(F6*1.5))</f>
        <v>0</v>
      </c>
      <c r="J6" s="18">
        <f t="shared" ref="J6:J69" si="11">(G6+H6+I6)/8</f>
        <v>0</v>
      </c>
      <c r="K6" s="22"/>
      <c r="L6" s="22"/>
      <c r="M6" s="22">
        <v>0</v>
      </c>
      <c r="N6" s="2">
        <v>3</v>
      </c>
      <c r="O6" s="2">
        <v>3</v>
      </c>
      <c r="P6" s="2">
        <v>3</v>
      </c>
      <c r="Q6" s="2">
        <f>P6*6</f>
        <v>18</v>
      </c>
      <c r="R6" s="18">
        <f t="shared" ref="R6:R69" si="12">N6*2</f>
        <v>6</v>
      </c>
      <c r="S6" s="18">
        <f t="shared" ref="S6:S69" si="13">O6*1</f>
        <v>3</v>
      </c>
      <c r="T6" s="18">
        <f t="shared" ref="T6:T69" si="14">((P6*1.5)+(Q6*1.5))</f>
        <v>31.5</v>
      </c>
      <c r="U6" s="18">
        <f t="shared" ref="U6:U69" si="15">(R6+S6+T6)/8</f>
        <v>5.0625</v>
      </c>
      <c r="V6" s="1">
        <v>10</v>
      </c>
      <c r="W6" s="1">
        <v>4</v>
      </c>
      <c r="X6" s="1"/>
      <c r="Y6" s="1">
        <f t="shared" ref="Y6:Y69" si="16">W6*1.5</f>
        <v>6</v>
      </c>
      <c r="Z6" s="1">
        <f t="shared" ref="Z6:Z69" si="17">Y6/8</f>
        <v>0.75</v>
      </c>
      <c r="AA6" s="2"/>
      <c r="AB6" s="2"/>
      <c r="AC6" s="2"/>
      <c r="AD6" s="2">
        <f t="shared" ref="AD6:AD69" si="18">AA6*2</f>
        <v>0</v>
      </c>
      <c r="AE6" s="2">
        <f t="shared" ref="AE6:AE69" si="19">((AB6*1)+(AC6*1))</f>
        <v>0</v>
      </c>
      <c r="AF6" s="2">
        <f t="shared" ref="AF6:AF69" si="20" xml:space="preserve"> (AD6+AE6)/8</f>
        <v>0</v>
      </c>
      <c r="AG6" s="1"/>
      <c r="AH6" s="1"/>
      <c r="AI6" s="1">
        <f t="shared" si="0"/>
        <v>0</v>
      </c>
      <c r="AJ6" s="1">
        <f t="shared" si="1"/>
        <v>0</v>
      </c>
      <c r="AK6" s="1">
        <f t="shared" si="2"/>
        <v>0</v>
      </c>
      <c r="AL6" s="2"/>
      <c r="AM6" s="2">
        <v>3</v>
      </c>
      <c r="AN6" s="2">
        <f t="shared" ref="AN6:AN69" si="21">AM6*2.5</f>
        <v>7.5</v>
      </c>
      <c r="AO6" s="2">
        <f t="shared" ref="AO6:AO69" si="22">AN6/8</f>
        <v>0.9375</v>
      </c>
      <c r="AP6" s="17"/>
      <c r="AQ6" s="17"/>
      <c r="AR6" s="17">
        <v>0</v>
      </c>
      <c r="AS6" s="18">
        <v>24</v>
      </c>
      <c r="AT6" s="18">
        <v>24</v>
      </c>
      <c r="AU6" s="18">
        <v>18</v>
      </c>
      <c r="AV6" s="2">
        <f t="shared" ref="AV6:AV69" si="23">AT6*2</f>
        <v>48</v>
      </c>
      <c r="AW6" s="2">
        <f t="shared" ref="AW6:AW69" si="24">AU6*1</f>
        <v>18</v>
      </c>
      <c r="AX6" s="2">
        <f t="shared" ref="AX6:AX69" si="25">(AV6+AW6)/8</f>
        <v>8.25</v>
      </c>
      <c r="AY6" s="17">
        <f t="shared" ref="AY6:AY67" si="26">AZ6*2</f>
        <v>36</v>
      </c>
      <c r="AZ6" s="17">
        <v>18</v>
      </c>
      <c r="BA6" s="3">
        <f t="shared" ref="BA6:BA69" si="27">AY6*1</f>
        <v>36</v>
      </c>
      <c r="BB6" s="3">
        <f t="shared" ref="BB6:BB69" si="28">AZ6*1</f>
        <v>18</v>
      </c>
      <c r="BC6" s="3">
        <f t="shared" ref="BC6:BC69" si="29">(BA6+BB6)/8</f>
        <v>6.75</v>
      </c>
      <c r="BD6" s="18">
        <v>2</v>
      </c>
      <c r="BE6" s="18">
        <v>1</v>
      </c>
      <c r="BF6" s="2">
        <f t="shared" ref="BF6:BF69" si="30">BD6*1.5</f>
        <v>3</v>
      </c>
      <c r="BG6" s="2">
        <f t="shared" ref="BG6:BG69" si="31">BE6*1</f>
        <v>1</v>
      </c>
      <c r="BH6" s="2">
        <f t="shared" ref="BH6:BH69" si="32">(BF6+BG6)/8</f>
        <v>0.5</v>
      </c>
      <c r="BI6" s="43">
        <v>4</v>
      </c>
      <c r="BJ6" s="24">
        <v>4</v>
      </c>
      <c r="BK6" s="44"/>
      <c r="BL6" s="45"/>
      <c r="BM6" s="17">
        <f t="shared" ref="BM6:BM69" si="33">BI6*2</f>
        <v>8</v>
      </c>
      <c r="BN6" s="17">
        <f t="shared" ref="BN6:BN69" si="34">BJ6*1</f>
        <v>4</v>
      </c>
      <c r="BO6" s="17">
        <f t="shared" ref="BO6:BO69" si="35">(BM6+BN6)/8</f>
        <v>1.5</v>
      </c>
      <c r="BP6" s="18"/>
      <c r="BQ6" s="18"/>
      <c r="BR6" s="17"/>
      <c r="BS6" s="17"/>
      <c r="BT6" s="32"/>
      <c r="BU6" s="63">
        <f t="shared" ref="BU6:BU69" si="36">C6+D6+E6+F6+N6+O6+P6+Q6+V6+W6+AA6+AB6+AC6+AG6+AH6+AL6+AM6+AP6+AQ6+AS6+AT6+AU6+AY6+AZ6+BD6+BE6+BI6+BJ6</f>
        <v>175</v>
      </c>
      <c r="BV6" s="36"/>
      <c r="BW6" s="39">
        <f t="shared" si="7"/>
        <v>23.75</v>
      </c>
    </row>
    <row r="7" spans="1:75" x14ac:dyDescent="0.25">
      <c r="A7" s="20" t="s">
        <v>3</v>
      </c>
      <c r="B7" s="17"/>
      <c r="C7" s="2">
        <v>4</v>
      </c>
      <c r="D7" s="2">
        <v>2</v>
      </c>
      <c r="E7" s="2">
        <v>2</v>
      </c>
      <c r="F7" s="18">
        <f t="shared" ref="F7:F33" si="37">E7*8</f>
        <v>16</v>
      </c>
      <c r="G7" s="18">
        <f t="shared" si="8"/>
        <v>10</v>
      </c>
      <c r="H7" s="18">
        <f t="shared" si="9"/>
        <v>2</v>
      </c>
      <c r="I7" s="18">
        <f t="shared" si="10"/>
        <v>27</v>
      </c>
      <c r="J7" s="18">
        <f t="shared" si="11"/>
        <v>4.875</v>
      </c>
      <c r="K7" s="22">
        <v>4</v>
      </c>
      <c r="L7" s="22">
        <v>2</v>
      </c>
      <c r="M7" s="22">
        <v>0</v>
      </c>
      <c r="N7" s="2">
        <v>1</v>
      </c>
      <c r="O7" s="2">
        <v>1</v>
      </c>
      <c r="P7" s="2">
        <v>1</v>
      </c>
      <c r="Q7" s="2">
        <f>P7*6</f>
        <v>6</v>
      </c>
      <c r="R7" s="18">
        <f t="shared" si="12"/>
        <v>2</v>
      </c>
      <c r="S7" s="18">
        <f t="shared" si="13"/>
        <v>1</v>
      </c>
      <c r="T7" s="18">
        <f t="shared" si="14"/>
        <v>10.5</v>
      </c>
      <c r="U7" s="18">
        <f t="shared" si="15"/>
        <v>1.6875</v>
      </c>
      <c r="V7" s="1">
        <v>6</v>
      </c>
      <c r="W7" s="1">
        <v>2</v>
      </c>
      <c r="X7" s="1"/>
      <c r="Y7" s="1">
        <f t="shared" si="16"/>
        <v>3</v>
      </c>
      <c r="Z7" s="1">
        <f t="shared" si="17"/>
        <v>0.375</v>
      </c>
      <c r="AA7" s="2"/>
      <c r="AB7" s="2"/>
      <c r="AC7" s="2"/>
      <c r="AD7" s="2">
        <f t="shared" si="18"/>
        <v>0</v>
      </c>
      <c r="AE7" s="2">
        <f t="shared" si="19"/>
        <v>0</v>
      </c>
      <c r="AF7" s="2">
        <f t="shared" si="20"/>
        <v>0</v>
      </c>
      <c r="AG7" s="1"/>
      <c r="AH7" s="1"/>
      <c r="AI7" s="1">
        <f t="shared" si="0"/>
        <v>0</v>
      </c>
      <c r="AJ7" s="1">
        <f t="shared" si="1"/>
        <v>0</v>
      </c>
      <c r="AK7" s="1">
        <f t="shared" si="2"/>
        <v>0</v>
      </c>
      <c r="AL7" s="2"/>
      <c r="AM7" s="2">
        <v>5</v>
      </c>
      <c r="AN7" s="2">
        <f t="shared" si="21"/>
        <v>12.5</v>
      </c>
      <c r="AO7" s="2">
        <f t="shared" si="22"/>
        <v>1.5625</v>
      </c>
      <c r="AP7" s="17"/>
      <c r="AQ7" s="17"/>
      <c r="AR7" s="17">
        <v>0</v>
      </c>
      <c r="AS7" s="18">
        <v>8</v>
      </c>
      <c r="AT7" s="18">
        <v>8</v>
      </c>
      <c r="AU7" s="18"/>
      <c r="AV7" s="2">
        <f t="shared" si="23"/>
        <v>16</v>
      </c>
      <c r="AW7" s="2">
        <f t="shared" si="24"/>
        <v>0</v>
      </c>
      <c r="AX7" s="2">
        <f t="shared" si="25"/>
        <v>2</v>
      </c>
      <c r="AY7" s="17">
        <f t="shared" si="26"/>
        <v>0</v>
      </c>
      <c r="AZ7" s="17">
        <v>0</v>
      </c>
      <c r="BA7" s="3">
        <f t="shared" si="27"/>
        <v>0</v>
      </c>
      <c r="BB7" s="3">
        <f t="shared" si="28"/>
        <v>0</v>
      </c>
      <c r="BC7" s="3">
        <f t="shared" si="29"/>
        <v>0</v>
      </c>
      <c r="BD7" s="18"/>
      <c r="BE7" s="18"/>
      <c r="BF7" s="2">
        <f t="shared" si="30"/>
        <v>0</v>
      </c>
      <c r="BG7" s="2">
        <f t="shared" si="31"/>
        <v>0</v>
      </c>
      <c r="BH7" s="2">
        <f t="shared" si="32"/>
        <v>0</v>
      </c>
      <c r="BI7" s="43">
        <v>4</v>
      </c>
      <c r="BJ7" s="24">
        <v>4</v>
      </c>
      <c r="BK7" s="44">
        <v>10</v>
      </c>
      <c r="BL7" s="45">
        <v>5</v>
      </c>
      <c r="BM7" s="17">
        <f t="shared" si="33"/>
        <v>8</v>
      </c>
      <c r="BN7" s="17">
        <f t="shared" si="34"/>
        <v>4</v>
      </c>
      <c r="BO7" s="17">
        <f t="shared" si="35"/>
        <v>1.5</v>
      </c>
      <c r="BP7" s="18"/>
      <c r="BQ7" s="18"/>
      <c r="BR7" s="17"/>
      <c r="BS7" s="17"/>
      <c r="BT7" s="32"/>
      <c r="BU7" s="63">
        <f t="shared" si="36"/>
        <v>70</v>
      </c>
      <c r="BV7" s="36"/>
      <c r="BW7" s="39">
        <f t="shared" si="7"/>
        <v>12</v>
      </c>
    </row>
    <row r="8" spans="1:75" x14ac:dyDescent="0.25">
      <c r="A8" s="20" t="s">
        <v>4</v>
      </c>
      <c r="B8" s="17"/>
      <c r="C8" s="2">
        <v>8</v>
      </c>
      <c r="D8" s="2">
        <v>4</v>
      </c>
      <c r="E8" s="2">
        <v>4</v>
      </c>
      <c r="F8" s="18">
        <f t="shared" si="37"/>
        <v>32</v>
      </c>
      <c r="G8" s="18">
        <f t="shared" si="8"/>
        <v>20</v>
      </c>
      <c r="H8" s="18">
        <f t="shared" si="9"/>
        <v>4</v>
      </c>
      <c r="I8" s="18">
        <f t="shared" si="10"/>
        <v>54</v>
      </c>
      <c r="J8" s="18">
        <f t="shared" si="11"/>
        <v>9.75</v>
      </c>
      <c r="K8" s="22">
        <v>8</v>
      </c>
      <c r="L8" s="22">
        <v>4</v>
      </c>
      <c r="M8" s="22">
        <v>0</v>
      </c>
      <c r="N8" s="2"/>
      <c r="O8" s="2"/>
      <c r="P8" s="2"/>
      <c r="Q8" s="2"/>
      <c r="R8" s="18">
        <f t="shared" si="12"/>
        <v>0</v>
      </c>
      <c r="S8" s="18">
        <f t="shared" si="13"/>
        <v>0</v>
      </c>
      <c r="T8" s="18">
        <f t="shared" si="14"/>
        <v>0</v>
      </c>
      <c r="U8" s="18">
        <f t="shared" si="15"/>
        <v>0</v>
      </c>
      <c r="V8" s="1"/>
      <c r="W8" s="1"/>
      <c r="X8" s="1"/>
      <c r="Y8" s="1">
        <f t="shared" si="16"/>
        <v>0</v>
      </c>
      <c r="Z8" s="1">
        <f t="shared" si="17"/>
        <v>0</v>
      </c>
      <c r="AA8" s="2">
        <f>AB8*3</f>
        <v>9</v>
      </c>
      <c r="AB8" s="2">
        <v>3</v>
      </c>
      <c r="AC8" s="2">
        <f>AB8*4</f>
        <v>12</v>
      </c>
      <c r="AD8" s="2">
        <f t="shared" si="18"/>
        <v>18</v>
      </c>
      <c r="AE8" s="2">
        <f t="shared" si="19"/>
        <v>15</v>
      </c>
      <c r="AF8" s="2">
        <f t="shared" si="20"/>
        <v>4.125</v>
      </c>
      <c r="AG8" s="1"/>
      <c r="AH8" s="1"/>
      <c r="AI8" s="1">
        <f t="shared" si="0"/>
        <v>0</v>
      </c>
      <c r="AJ8" s="1">
        <f t="shared" si="1"/>
        <v>0</v>
      </c>
      <c r="AK8" s="1">
        <f t="shared" si="2"/>
        <v>0</v>
      </c>
      <c r="AL8" s="2"/>
      <c r="AM8" s="2">
        <v>2</v>
      </c>
      <c r="AN8" s="2">
        <f t="shared" si="21"/>
        <v>5</v>
      </c>
      <c r="AO8" s="2">
        <f t="shared" si="22"/>
        <v>0.625</v>
      </c>
      <c r="AP8" s="17"/>
      <c r="AQ8" s="17"/>
      <c r="AR8" s="17">
        <v>0</v>
      </c>
      <c r="AS8" s="18"/>
      <c r="AT8" s="18"/>
      <c r="AU8" s="18"/>
      <c r="AV8" s="2">
        <f t="shared" si="23"/>
        <v>0</v>
      </c>
      <c r="AW8" s="2">
        <f t="shared" si="24"/>
        <v>0</v>
      </c>
      <c r="AX8" s="2">
        <f t="shared" si="25"/>
        <v>0</v>
      </c>
      <c r="AY8" s="17">
        <f t="shared" si="26"/>
        <v>2</v>
      </c>
      <c r="AZ8" s="17">
        <v>1</v>
      </c>
      <c r="BA8" s="3">
        <f t="shared" si="27"/>
        <v>2</v>
      </c>
      <c r="BB8" s="3">
        <f t="shared" si="28"/>
        <v>1</v>
      </c>
      <c r="BC8" s="3">
        <f t="shared" si="29"/>
        <v>0.375</v>
      </c>
      <c r="BD8" s="18"/>
      <c r="BE8" s="18"/>
      <c r="BF8" s="2">
        <f t="shared" si="30"/>
        <v>0</v>
      </c>
      <c r="BG8" s="2">
        <f t="shared" si="31"/>
        <v>0</v>
      </c>
      <c r="BH8" s="2">
        <f t="shared" si="32"/>
        <v>0</v>
      </c>
      <c r="BI8" s="43">
        <v>4</v>
      </c>
      <c r="BJ8" s="24">
        <v>4</v>
      </c>
      <c r="BK8" s="44"/>
      <c r="BL8" s="45"/>
      <c r="BM8" s="17">
        <f t="shared" si="33"/>
        <v>8</v>
      </c>
      <c r="BN8" s="17">
        <f t="shared" si="34"/>
        <v>4</v>
      </c>
      <c r="BO8" s="17">
        <f t="shared" si="35"/>
        <v>1.5</v>
      </c>
      <c r="BP8" s="18"/>
      <c r="BQ8" s="18"/>
      <c r="BR8" s="17"/>
      <c r="BS8" s="17"/>
      <c r="BT8" s="32"/>
      <c r="BU8" s="63">
        <f t="shared" si="36"/>
        <v>85</v>
      </c>
      <c r="BV8" s="36"/>
      <c r="BW8" s="39">
        <f t="shared" si="7"/>
        <v>16.375</v>
      </c>
    </row>
    <row r="9" spans="1:75" x14ac:dyDescent="0.25">
      <c r="A9" s="20" t="s">
        <v>5</v>
      </c>
      <c r="B9" s="17"/>
      <c r="C9" s="2">
        <v>8</v>
      </c>
      <c r="D9" s="2">
        <v>4</v>
      </c>
      <c r="E9" s="2">
        <v>4</v>
      </c>
      <c r="F9" s="18">
        <f t="shared" si="37"/>
        <v>32</v>
      </c>
      <c r="G9" s="18">
        <f t="shared" si="8"/>
        <v>20</v>
      </c>
      <c r="H9" s="18">
        <f t="shared" si="9"/>
        <v>4</v>
      </c>
      <c r="I9" s="18">
        <f t="shared" si="10"/>
        <v>54</v>
      </c>
      <c r="J9" s="18">
        <f t="shared" si="11"/>
        <v>9.75</v>
      </c>
      <c r="K9" s="22">
        <v>8</v>
      </c>
      <c r="L9" s="22">
        <v>4</v>
      </c>
      <c r="M9" s="22">
        <v>0</v>
      </c>
      <c r="N9" s="2"/>
      <c r="O9" s="2"/>
      <c r="P9" s="2"/>
      <c r="Q9" s="2"/>
      <c r="R9" s="18">
        <f t="shared" si="12"/>
        <v>0</v>
      </c>
      <c r="S9" s="18">
        <f t="shared" si="13"/>
        <v>0</v>
      </c>
      <c r="T9" s="18">
        <f t="shared" si="14"/>
        <v>0</v>
      </c>
      <c r="U9" s="18">
        <f t="shared" si="15"/>
        <v>0</v>
      </c>
      <c r="V9" s="1"/>
      <c r="W9" s="1"/>
      <c r="X9" s="1"/>
      <c r="Y9" s="1">
        <f t="shared" si="16"/>
        <v>0</v>
      </c>
      <c r="Z9" s="1">
        <f t="shared" si="17"/>
        <v>0</v>
      </c>
      <c r="AA9" s="2">
        <f>AB9*3</f>
        <v>9</v>
      </c>
      <c r="AB9" s="2">
        <v>3</v>
      </c>
      <c r="AC9" s="2">
        <f>AB9*4</f>
        <v>12</v>
      </c>
      <c r="AD9" s="2">
        <f t="shared" si="18"/>
        <v>18</v>
      </c>
      <c r="AE9" s="2">
        <f t="shared" si="19"/>
        <v>15</v>
      </c>
      <c r="AF9" s="2">
        <f t="shared" si="20"/>
        <v>4.125</v>
      </c>
      <c r="AG9" s="1"/>
      <c r="AH9" s="1"/>
      <c r="AI9" s="1">
        <f t="shared" si="0"/>
        <v>0</v>
      </c>
      <c r="AJ9" s="1">
        <f t="shared" si="1"/>
        <v>0</v>
      </c>
      <c r="AK9" s="1">
        <f t="shared" si="2"/>
        <v>0</v>
      </c>
      <c r="AL9" s="2"/>
      <c r="AM9" s="2">
        <v>0</v>
      </c>
      <c r="AN9" s="2">
        <f t="shared" si="21"/>
        <v>0</v>
      </c>
      <c r="AO9" s="2">
        <f t="shared" si="22"/>
        <v>0</v>
      </c>
      <c r="AP9" s="17"/>
      <c r="AQ9" s="17"/>
      <c r="AR9" s="17">
        <v>0</v>
      </c>
      <c r="AS9" s="18">
        <v>3</v>
      </c>
      <c r="AT9" s="18">
        <v>3</v>
      </c>
      <c r="AU9" s="18"/>
      <c r="AV9" s="2">
        <f t="shared" si="23"/>
        <v>6</v>
      </c>
      <c r="AW9" s="2">
        <f t="shared" si="24"/>
        <v>0</v>
      </c>
      <c r="AX9" s="2">
        <f t="shared" si="25"/>
        <v>0.75</v>
      </c>
      <c r="AY9" s="17"/>
      <c r="AZ9" s="17"/>
      <c r="BA9" s="3">
        <f t="shared" si="27"/>
        <v>0</v>
      </c>
      <c r="BB9" s="3">
        <f t="shared" si="28"/>
        <v>0</v>
      </c>
      <c r="BC9" s="3">
        <f t="shared" si="29"/>
        <v>0</v>
      </c>
      <c r="BD9" s="18"/>
      <c r="BE9" s="18"/>
      <c r="BF9" s="2">
        <f t="shared" si="30"/>
        <v>0</v>
      </c>
      <c r="BG9" s="2">
        <f t="shared" si="31"/>
        <v>0</v>
      </c>
      <c r="BH9" s="2">
        <f t="shared" si="32"/>
        <v>0</v>
      </c>
      <c r="BI9" s="43">
        <v>4</v>
      </c>
      <c r="BJ9" s="24">
        <v>4</v>
      </c>
      <c r="BK9" s="44">
        <v>10</v>
      </c>
      <c r="BL9" s="45">
        <v>10</v>
      </c>
      <c r="BM9" s="17">
        <f t="shared" si="33"/>
        <v>8</v>
      </c>
      <c r="BN9" s="17">
        <f t="shared" si="34"/>
        <v>4</v>
      </c>
      <c r="BO9" s="17">
        <f t="shared" si="35"/>
        <v>1.5</v>
      </c>
      <c r="BP9" s="18"/>
      <c r="BQ9" s="18"/>
      <c r="BR9" s="17"/>
      <c r="BS9" s="17"/>
      <c r="BT9" s="32"/>
      <c r="BU9" s="63">
        <f t="shared" si="36"/>
        <v>86</v>
      </c>
      <c r="BV9" s="36"/>
      <c r="BW9" s="39">
        <f t="shared" si="7"/>
        <v>16.125</v>
      </c>
    </row>
    <row r="10" spans="1:75" x14ac:dyDescent="0.25">
      <c r="A10" s="20" t="s">
        <v>6</v>
      </c>
      <c r="B10" s="17"/>
      <c r="C10" s="2">
        <v>26</v>
      </c>
      <c r="D10" s="2">
        <v>13</v>
      </c>
      <c r="E10" s="2">
        <v>13</v>
      </c>
      <c r="F10" s="18">
        <f t="shared" si="37"/>
        <v>104</v>
      </c>
      <c r="G10" s="18">
        <f t="shared" si="8"/>
        <v>65</v>
      </c>
      <c r="H10" s="18">
        <f t="shared" si="9"/>
        <v>13</v>
      </c>
      <c r="I10" s="18">
        <f t="shared" si="10"/>
        <v>175.5</v>
      </c>
      <c r="J10" s="18">
        <f t="shared" si="11"/>
        <v>31.6875</v>
      </c>
      <c r="K10" s="22">
        <v>26</v>
      </c>
      <c r="L10" s="22">
        <v>13</v>
      </c>
      <c r="M10" s="22">
        <v>0</v>
      </c>
      <c r="N10" s="2"/>
      <c r="O10" s="2"/>
      <c r="P10" s="2"/>
      <c r="Q10" s="2"/>
      <c r="R10" s="18">
        <f t="shared" si="12"/>
        <v>0</v>
      </c>
      <c r="S10" s="18">
        <f t="shared" si="13"/>
        <v>0</v>
      </c>
      <c r="T10" s="18">
        <f t="shared" si="14"/>
        <v>0</v>
      </c>
      <c r="U10" s="18">
        <f t="shared" si="15"/>
        <v>0</v>
      </c>
      <c r="V10" s="1">
        <v>1</v>
      </c>
      <c r="W10" s="1">
        <v>2</v>
      </c>
      <c r="X10" s="1"/>
      <c r="Y10" s="1">
        <f t="shared" si="16"/>
        <v>3</v>
      </c>
      <c r="Z10" s="1">
        <f t="shared" si="17"/>
        <v>0.375</v>
      </c>
      <c r="AA10" s="2"/>
      <c r="AB10" s="2"/>
      <c r="AC10" s="2"/>
      <c r="AD10" s="2">
        <f t="shared" si="18"/>
        <v>0</v>
      </c>
      <c r="AE10" s="2">
        <f t="shared" si="19"/>
        <v>0</v>
      </c>
      <c r="AF10" s="2">
        <f t="shared" si="20"/>
        <v>0</v>
      </c>
      <c r="AG10" s="1"/>
      <c r="AH10" s="1"/>
      <c r="AI10" s="1">
        <f t="shared" si="0"/>
        <v>0</v>
      </c>
      <c r="AJ10" s="1">
        <f t="shared" si="1"/>
        <v>0</v>
      </c>
      <c r="AK10" s="1">
        <f t="shared" si="2"/>
        <v>0</v>
      </c>
      <c r="AL10" s="2"/>
      <c r="AM10" s="2">
        <v>2</v>
      </c>
      <c r="AN10" s="2">
        <f t="shared" si="21"/>
        <v>5</v>
      </c>
      <c r="AO10" s="2">
        <f t="shared" si="22"/>
        <v>0.625</v>
      </c>
      <c r="AP10" s="17"/>
      <c r="AQ10" s="17"/>
      <c r="AR10" s="17">
        <v>0</v>
      </c>
      <c r="AS10" s="18">
        <v>10</v>
      </c>
      <c r="AT10" s="18">
        <v>10</v>
      </c>
      <c r="AU10" s="18"/>
      <c r="AV10" s="2">
        <f t="shared" si="23"/>
        <v>20</v>
      </c>
      <c r="AW10" s="2">
        <f t="shared" si="24"/>
        <v>0</v>
      </c>
      <c r="AX10" s="2">
        <f t="shared" si="25"/>
        <v>2.5</v>
      </c>
      <c r="AY10" s="17"/>
      <c r="AZ10" s="17"/>
      <c r="BA10" s="3">
        <f t="shared" si="27"/>
        <v>0</v>
      </c>
      <c r="BB10" s="3">
        <f t="shared" si="28"/>
        <v>0</v>
      </c>
      <c r="BC10" s="3">
        <f t="shared" si="29"/>
        <v>0</v>
      </c>
      <c r="BD10" s="18">
        <v>2</v>
      </c>
      <c r="BE10" s="18">
        <v>1</v>
      </c>
      <c r="BF10" s="2">
        <f t="shared" si="30"/>
        <v>3</v>
      </c>
      <c r="BG10" s="2">
        <f t="shared" si="31"/>
        <v>1</v>
      </c>
      <c r="BH10" s="2">
        <f t="shared" si="32"/>
        <v>0.5</v>
      </c>
      <c r="BI10" s="43">
        <v>4</v>
      </c>
      <c r="BJ10" s="24">
        <v>4</v>
      </c>
      <c r="BK10" s="44"/>
      <c r="BL10" s="45"/>
      <c r="BM10" s="17">
        <f t="shared" si="33"/>
        <v>8</v>
      </c>
      <c r="BN10" s="17">
        <f t="shared" si="34"/>
        <v>4</v>
      </c>
      <c r="BO10" s="17">
        <f t="shared" si="35"/>
        <v>1.5</v>
      </c>
      <c r="BP10" s="18"/>
      <c r="BQ10" s="18"/>
      <c r="BR10" s="17"/>
      <c r="BS10" s="17"/>
      <c r="BT10" s="32"/>
      <c r="BU10" s="63">
        <f t="shared" si="36"/>
        <v>192</v>
      </c>
      <c r="BV10" s="36"/>
      <c r="BW10" s="39">
        <f t="shared" si="7"/>
        <v>37.1875</v>
      </c>
    </row>
    <row r="11" spans="1:75" ht="26.25" customHeight="1" x14ac:dyDescent="0.25">
      <c r="A11" s="98" t="s">
        <v>7</v>
      </c>
      <c r="B11" s="98"/>
      <c r="C11" s="2"/>
      <c r="D11" s="2"/>
      <c r="E11" s="2"/>
      <c r="F11" s="18"/>
      <c r="G11" s="18"/>
      <c r="H11" s="18"/>
      <c r="I11" s="18"/>
      <c r="J11" s="18"/>
      <c r="K11" s="22"/>
      <c r="L11" s="22"/>
      <c r="M11" s="22"/>
      <c r="N11" s="2"/>
      <c r="O11" s="2"/>
      <c r="P11" s="2"/>
      <c r="Q11" s="2"/>
      <c r="R11" s="18"/>
      <c r="S11" s="18"/>
      <c r="T11" s="18"/>
      <c r="U11" s="18"/>
      <c r="V11" s="1"/>
      <c r="W11" s="1"/>
      <c r="X11" s="1"/>
      <c r="Y11" s="1"/>
      <c r="Z11" s="1"/>
      <c r="AA11" s="2"/>
      <c r="AB11" s="2"/>
      <c r="AC11" s="2"/>
      <c r="AD11" s="2"/>
      <c r="AE11" s="2"/>
      <c r="AF11" s="2"/>
      <c r="AG11" s="1"/>
      <c r="AH11" s="1"/>
      <c r="AI11" s="1"/>
      <c r="AJ11" s="1"/>
      <c r="AK11" s="1"/>
      <c r="AL11" s="2"/>
      <c r="AM11" s="2">
        <v>0</v>
      </c>
      <c r="AN11" s="2"/>
      <c r="AO11" s="2"/>
      <c r="AP11" s="17"/>
      <c r="AQ11" s="17"/>
      <c r="AR11" s="17"/>
      <c r="AS11" s="18"/>
      <c r="AT11" s="18"/>
      <c r="AU11" s="18"/>
      <c r="AV11" s="2"/>
      <c r="AW11" s="2"/>
      <c r="AX11" s="2"/>
      <c r="AY11" s="17"/>
      <c r="AZ11" s="17"/>
      <c r="BA11" s="3"/>
      <c r="BB11" s="3"/>
      <c r="BC11" s="3"/>
      <c r="BD11" s="18"/>
      <c r="BE11" s="18"/>
      <c r="BF11" s="2"/>
      <c r="BG11" s="2"/>
      <c r="BH11" s="2"/>
      <c r="BI11" s="43"/>
      <c r="BJ11" s="24"/>
      <c r="BK11" s="44"/>
      <c r="BL11" s="45"/>
      <c r="BM11" s="17"/>
      <c r="BN11" s="17"/>
      <c r="BO11" s="17"/>
      <c r="BP11" s="18"/>
      <c r="BQ11" s="18"/>
      <c r="BR11" s="17"/>
      <c r="BS11" s="17"/>
      <c r="BT11" s="32"/>
      <c r="BU11" s="63"/>
      <c r="BV11" s="36"/>
      <c r="BW11" s="39"/>
    </row>
    <row r="12" spans="1:75" x14ac:dyDescent="0.25">
      <c r="A12" s="20" t="s">
        <v>8</v>
      </c>
      <c r="B12" s="17"/>
      <c r="C12" s="2">
        <v>18</v>
      </c>
      <c r="D12" s="2">
        <v>9</v>
      </c>
      <c r="E12" s="2">
        <v>9</v>
      </c>
      <c r="F12" s="18">
        <f t="shared" si="37"/>
        <v>72</v>
      </c>
      <c r="G12" s="18">
        <f t="shared" si="8"/>
        <v>45</v>
      </c>
      <c r="H12" s="18">
        <f t="shared" si="9"/>
        <v>9</v>
      </c>
      <c r="I12" s="18">
        <f t="shared" si="10"/>
        <v>121.5</v>
      </c>
      <c r="J12" s="18">
        <f t="shared" si="11"/>
        <v>21.9375</v>
      </c>
      <c r="K12" s="22">
        <v>18</v>
      </c>
      <c r="L12" s="22">
        <v>9</v>
      </c>
      <c r="M12" s="22">
        <v>0</v>
      </c>
      <c r="N12" s="2">
        <v>2</v>
      </c>
      <c r="O12" s="2">
        <v>2</v>
      </c>
      <c r="P12" s="2">
        <v>2</v>
      </c>
      <c r="Q12" s="2">
        <f>P12*6</f>
        <v>12</v>
      </c>
      <c r="R12" s="18">
        <f t="shared" si="12"/>
        <v>4</v>
      </c>
      <c r="S12" s="18">
        <f t="shared" si="13"/>
        <v>2</v>
      </c>
      <c r="T12" s="18">
        <f t="shared" si="14"/>
        <v>21</v>
      </c>
      <c r="U12" s="18">
        <f t="shared" si="15"/>
        <v>3.375</v>
      </c>
      <c r="V12" s="1">
        <v>4</v>
      </c>
      <c r="W12" s="1">
        <v>4</v>
      </c>
      <c r="X12" s="1"/>
      <c r="Y12" s="1">
        <f t="shared" si="16"/>
        <v>6</v>
      </c>
      <c r="Z12" s="1">
        <f t="shared" si="17"/>
        <v>0.75</v>
      </c>
      <c r="AA12" s="2"/>
      <c r="AB12" s="2"/>
      <c r="AC12" s="2"/>
      <c r="AD12" s="2">
        <f t="shared" si="18"/>
        <v>0</v>
      </c>
      <c r="AE12" s="2">
        <f t="shared" si="19"/>
        <v>0</v>
      </c>
      <c r="AF12" s="2">
        <f t="shared" si="20"/>
        <v>0</v>
      </c>
      <c r="AG12" s="1"/>
      <c r="AH12" s="1"/>
      <c r="AI12" s="1">
        <f t="shared" si="0"/>
        <v>0</v>
      </c>
      <c r="AJ12" s="1">
        <f t="shared" si="1"/>
        <v>0</v>
      </c>
      <c r="AK12" s="1">
        <f t="shared" si="2"/>
        <v>0</v>
      </c>
      <c r="AL12" s="2"/>
      <c r="AM12" s="2">
        <v>2</v>
      </c>
      <c r="AN12" s="2">
        <f t="shared" si="21"/>
        <v>5</v>
      </c>
      <c r="AO12" s="2">
        <f t="shared" si="22"/>
        <v>0.625</v>
      </c>
      <c r="AP12" s="17"/>
      <c r="AQ12" s="17"/>
      <c r="AR12" s="17">
        <v>0</v>
      </c>
      <c r="AS12" s="18">
        <v>9</v>
      </c>
      <c r="AT12" s="18">
        <v>9</v>
      </c>
      <c r="AU12" s="18"/>
      <c r="AV12" s="2">
        <f t="shared" si="23"/>
        <v>18</v>
      </c>
      <c r="AW12" s="2">
        <f t="shared" si="24"/>
        <v>0</v>
      </c>
      <c r="AX12" s="2">
        <f t="shared" si="25"/>
        <v>2.25</v>
      </c>
      <c r="AY12" s="17"/>
      <c r="AZ12" s="17"/>
      <c r="BA12" s="3">
        <f t="shared" si="27"/>
        <v>0</v>
      </c>
      <c r="BB12" s="3">
        <f t="shared" si="28"/>
        <v>0</v>
      </c>
      <c r="BC12" s="3">
        <f t="shared" si="29"/>
        <v>0</v>
      </c>
      <c r="BD12" s="18">
        <f t="shared" ref="BD12:BD46" si="38">BE12*2</f>
        <v>2</v>
      </c>
      <c r="BE12" s="18">
        <v>1</v>
      </c>
      <c r="BF12" s="2">
        <f t="shared" si="30"/>
        <v>3</v>
      </c>
      <c r="BG12" s="2">
        <f t="shared" si="31"/>
        <v>1</v>
      </c>
      <c r="BH12" s="2">
        <f t="shared" si="32"/>
        <v>0.5</v>
      </c>
      <c r="BI12" s="43">
        <v>4</v>
      </c>
      <c r="BJ12" s="24">
        <v>4</v>
      </c>
      <c r="BK12" s="44"/>
      <c r="BL12" s="45"/>
      <c r="BM12" s="17">
        <f t="shared" si="33"/>
        <v>8</v>
      </c>
      <c r="BN12" s="17">
        <f t="shared" si="34"/>
        <v>4</v>
      </c>
      <c r="BO12" s="17">
        <f t="shared" si="35"/>
        <v>1.5</v>
      </c>
      <c r="BP12" s="18"/>
      <c r="BQ12" s="18"/>
      <c r="BR12" s="17"/>
      <c r="BS12" s="17"/>
      <c r="BT12" s="32"/>
      <c r="BU12" s="63">
        <f t="shared" si="36"/>
        <v>165</v>
      </c>
      <c r="BV12" s="36"/>
      <c r="BW12" s="39">
        <f t="shared" ref="BW12:BW18" si="39">J12+M12+U12+Z12+AF12+AK12+AO12+AR12+AX12+BC12+BH12+BO12</f>
        <v>30.9375</v>
      </c>
    </row>
    <row r="13" spans="1:75" x14ac:dyDescent="0.25">
      <c r="A13" s="20" t="s">
        <v>9</v>
      </c>
      <c r="B13" s="17"/>
      <c r="C13" s="2">
        <v>12</v>
      </c>
      <c r="D13" s="2">
        <v>6</v>
      </c>
      <c r="E13" s="2">
        <v>6</v>
      </c>
      <c r="F13" s="18">
        <f t="shared" si="37"/>
        <v>48</v>
      </c>
      <c r="G13" s="18">
        <f t="shared" si="8"/>
        <v>30</v>
      </c>
      <c r="H13" s="18">
        <f t="shared" si="9"/>
        <v>6</v>
      </c>
      <c r="I13" s="18">
        <f t="shared" si="10"/>
        <v>81</v>
      </c>
      <c r="J13" s="18">
        <f t="shared" si="11"/>
        <v>14.625</v>
      </c>
      <c r="K13" s="22">
        <v>12</v>
      </c>
      <c r="L13" s="22">
        <v>6</v>
      </c>
      <c r="M13" s="22">
        <v>0</v>
      </c>
      <c r="N13" s="2"/>
      <c r="O13" s="2"/>
      <c r="P13" s="2"/>
      <c r="Q13" s="2"/>
      <c r="R13" s="18">
        <f t="shared" si="12"/>
        <v>0</v>
      </c>
      <c r="S13" s="18">
        <f t="shared" si="13"/>
        <v>0</v>
      </c>
      <c r="T13" s="18">
        <f t="shared" si="14"/>
        <v>0</v>
      </c>
      <c r="U13" s="18">
        <f t="shared" si="15"/>
        <v>0</v>
      </c>
      <c r="V13" s="1">
        <v>2</v>
      </c>
      <c r="W13" s="1">
        <v>2</v>
      </c>
      <c r="X13" s="1"/>
      <c r="Y13" s="1">
        <f t="shared" si="16"/>
        <v>3</v>
      </c>
      <c r="Z13" s="1">
        <f t="shared" si="17"/>
        <v>0.375</v>
      </c>
      <c r="AA13" s="2">
        <f>AB13*3</f>
        <v>6</v>
      </c>
      <c r="AB13" s="2">
        <v>2</v>
      </c>
      <c r="AC13" s="2">
        <f>AB13*4</f>
        <v>8</v>
      </c>
      <c r="AD13" s="2">
        <f t="shared" si="18"/>
        <v>12</v>
      </c>
      <c r="AE13" s="2">
        <f t="shared" si="19"/>
        <v>10</v>
      </c>
      <c r="AF13" s="2">
        <f t="shared" si="20"/>
        <v>2.75</v>
      </c>
      <c r="AG13" s="1"/>
      <c r="AH13" s="1"/>
      <c r="AI13" s="1">
        <f t="shared" si="0"/>
        <v>0</v>
      </c>
      <c r="AJ13" s="1">
        <f t="shared" si="1"/>
        <v>0</v>
      </c>
      <c r="AK13" s="1">
        <f t="shared" si="2"/>
        <v>0</v>
      </c>
      <c r="AL13" s="2"/>
      <c r="AM13" s="2">
        <v>2</v>
      </c>
      <c r="AN13" s="2">
        <f t="shared" si="21"/>
        <v>5</v>
      </c>
      <c r="AO13" s="2">
        <f t="shared" si="22"/>
        <v>0.625</v>
      </c>
      <c r="AP13" s="17"/>
      <c r="AQ13" s="17"/>
      <c r="AR13" s="17">
        <v>0</v>
      </c>
      <c r="AS13" s="18">
        <v>13</v>
      </c>
      <c r="AT13" s="18">
        <v>13</v>
      </c>
      <c r="AU13" s="18"/>
      <c r="AV13" s="2">
        <f t="shared" si="23"/>
        <v>26</v>
      </c>
      <c r="AW13" s="2">
        <f t="shared" si="24"/>
        <v>0</v>
      </c>
      <c r="AX13" s="2">
        <f t="shared" si="25"/>
        <v>3.25</v>
      </c>
      <c r="AY13" s="17">
        <f t="shared" si="26"/>
        <v>2</v>
      </c>
      <c r="AZ13" s="17">
        <v>1</v>
      </c>
      <c r="BA13" s="3">
        <f t="shared" si="27"/>
        <v>2</v>
      </c>
      <c r="BB13" s="3">
        <f t="shared" si="28"/>
        <v>1</v>
      </c>
      <c r="BC13" s="3">
        <f t="shared" si="29"/>
        <v>0.375</v>
      </c>
      <c r="BD13" s="18"/>
      <c r="BE13" s="18"/>
      <c r="BF13" s="2">
        <f t="shared" si="30"/>
        <v>0</v>
      </c>
      <c r="BG13" s="2">
        <f t="shared" si="31"/>
        <v>0</v>
      </c>
      <c r="BH13" s="2">
        <f t="shared" si="32"/>
        <v>0</v>
      </c>
      <c r="BI13" s="43">
        <v>5</v>
      </c>
      <c r="BJ13" s="24">
        <v>5</v>
      </c>
      <c r="BK13" s="44">
        <v>10</v>
      </c>
      <c r="BL13" s="45">
        <v>10</v>
      </c>
      <c r="BM13" s="17">
        <f t="shared" si="33"/>
        <v>10</v>
      </c>
      <c r="BN13" s="17">
        <f t="shared" si="34"/>
        <v>5</v>
      </c>
      <c r="BO13" s="17">
        <f t="shared" si="35"/>
        <v>1.875</v>
      </c>
      <c r="BP13" s="18"/>
      <c r="BQ13" s="18"/>
      <c r="BR13" s="17"/>
      <c r="BS13" s="17"/>
      <c r="BT13" s="32"/>
      <c r="BU13" s="63">
        <f t="shared" si="36"/>
        <v>133</v>
      </c>
      <c r="BV13" s="36"/>
      <c r="BW13" s="39">
        <f t="shared" si="39"/>
        <v>23.875</v>
      </c>
    </row>
    <row r="14" spans="1:75" x14ac:dyDescent="0.25">
      <c r="A14" s="20" t="s">
        <v>10</v>
      </c>
      <c r="B14" s="17"/>
      <c r="C14" s="2">
        <v>6</v>
      </c>
      <c r="D14" s="2">
        <v>3</v>
      </c>
      <c r="E14" s="2">
        <v>3</v>
      </c>
      <c r="F14" s="18">
        <f t="shared" si="37"/>
        <v>24</v>
      </c>
      <c r="G14" s="18">
        <f t="shared" si="8"/>
        <v>15</v>
      </c>
      <c r="H14" s="18">
        <f t="shared" si="9"/>
        <v>3</v>
      </c>
      <c r="I14" s="18">
        <f t="shared" si="10"/>
        <v>40.5</v>
      </c>
      <c r="J14" s="18">
        <f t="shared" si="11"/>
        <v>7.3125</v>
      </c>
      <c r="K14" s="22">
        <v>6</v>
      </c>
      <c r="L14" s="22">
        <v>3</v>
      </c>
      <c r="M14" s="22">
        <v>0</v>
      </c>
      <c r="N14" s="2"/>
      <c r="O14" s="2"/>
      <c r="P14" s="2"/>
      <c r="Q14" s="2"/>
      <c r="R14" s="18">
        <f t="shared" si="12"/>
        <v>0</v>
      </c>
      <c r="S14" s="18">
        <f t="shared" si="13"/>
        <v>0</v>
      </c>
      <c r="T14" s="18">
        <f t="shared" si="14"/>
        <v>0</v>
      </c>
      <c r="U14" s="18">
        <f t="shared" si="15"/>
        <v>0</v>
      </c>
      <c r="V14" s="1"/>
      <c r="W14" s="1"/>
      <c r="X14" s="1"/>
      <c r="Y14" s="1">
        <f t="shared" si="16"/>
        <v>0</v>
      </c>
      <c r="Z14" s="1">
        <f t="shared" si="17"/>
        <v>0</v>
      </c>
      <c r="AA14" s="2">
        <f>AB14*3</f>
        <v>3</v>
      </c>
      <c r="AB14" s="2">
        <v>1</v>
      </c>
      <c r="AC14" s="2">
        <f>AB14*4</f>
        <v>4</v>
      </c>
      <c r="AD14" s="2">
        <f t="shared" si="18"/>
        <v>6</v>
      </c>
      <c r="AE14" s="2">
        <f t="shared" si="19"/>
        <v>5</v>
      </c>
      <c r="AF14" s="2">
        <f t="shared" si="20"/>
        <v>1.375</v>
      </c>
      <c r="AG14" s="1"/>
      <c r="AH14" s="1"/>
      <c r="AI14" s="1">
        <f t="shared" si="0"/>
        <v>0</v>
      </c>
      <c r="AJ14" s="1">
        <f t="shared" si="1"/>
        <v>0</v>
      </c>
      <c r="AK14" s="1">
        <f t="shared" si="2"/>
        <v>0</v>
      </c>
      <c r="AL14" s="2"/>
      <c r="AM14" s="2">
        <v>2</v>
      </c>
      <c r="AN14" s="2">
        <f t="shared" si="21"/>
        <v>5</v>
      </c>
      <c r="AO14" s="2">
        <f t="shared" si="22"/>
        <v>0.625</v>
      </c>
      <c r="AP14" s="17"/>
      <c r="AQ14" s="17"/>
      <c r="AR14" s="17">
        <v>0</v>
      </c>
      <c r="AS14" s="18">
        <v>3</v>
      </c>
      <c r="AT14" s="18">
        <v>3</v>
      </c>
      <c r="AU14" s="18"/>
      <c r="AV14" s="2">
        <f t="shared" si="23"/>
        <v>6</v>
      </c>
      <c r="AW14" s="2">
        <f t="shared" si="24"/>
        <v>0</v>
      </c>
      <c r="AX14" s="2">
        <f t="shared" si="25"/>
        <v>0.75</v>
      </c>
      <c r="AY14" s="17">
        <f t="shared" si="26"/>
        <v>2</v>
      </c>
      <c r="AZ14" s="17">
        <v>1</v>
      </c>
      <c r="BA14" s="3">
        <f t="shared" si="27"/>
        <v>2</v>
      </c>
      <c r="BB14" s="3">
        <f t="shared" si="28"/>
        <v>1</v>
      </c>
      <c r="BC14" s="3">
        <f t="shared" si="29"/>
        <v>0.375</v>
      </c>
      <c r="BD14" s="18"/>
      <c r="BE14" s="18"/>
      <c r="BF14" s="2">
        <f t="shared" si="30"/>
        <v>0</v>
      </c>
      <c r="BG14" s="2">
        <f t="shared" si="31"/>
        <v>0</v>
      </c>
      <c r="BH14" s="2">
        <f t="shared" si="32"/>
        <v>0</v>
      </c>
      <c r="BI14" s="43">
        <v>4</v>
      </c>
      <c r="BJ14" s="24">
        <v>4</v>
      </c>
      <c r="BK14" s="44"/>
      <c r="BL14" s="45"/>
      <c r="BM14" s="17">
        <f t="shared" si="33"/>
        <v>8</v>
      </c>
      <c r="BN14" s="17">
        <f t="shared" si="34"/>
        <v>4</v>
      </c>
      <c r="BO14" s="17">
        <f t="shared" si="35"/>
        <v>1.5</v>
      </c>
      <c r="BP14" s="18"/>
      <c r="BQ14" s="18"/>
      <c r="BR14" s="17"/>
      <c r="BS14" s="17"/>
      <c r="BT14" s="32"/>
      <c r="BU14" s="63">
        <f t="shared" si="36"/>
        <v>63</v>
      </c>
      <c r="BV14" s="36"/>
      <c r="BW14" s="39">
        <f t="shared" si="39"/>
        <v>11.9375</v>
      </c>
    </row>
    <row r="15" spans="1:75" x14ac:dyDescent="0.25">
      <c r="A15" s="20" t="s">
        <v>11</v>
      </c>
      <c r="B15" s="17"/>
      <c r="C15" s="2">
        <v>12</v>
      </c>
      <c r="D15" s="2">
        <v>6</v>
      </c>
      <c r="E15" s="2">
        <v>6</v>
      </c>
      <c r="F15" s="18">
        <f t="shared" si="37"/>
        <v>48</v>
      </c>
      <c r="G15" s="18">
        <f t="shared" si="8"/>
        <v>30</v>
      </c>
      <c r="H15" s="18">
        <f t="shared" si="9"/>
        <v>6</v>
      </c>
      <c r="I15" s="18">
        <f t="shared" si="10"/>
        <v>81</v>
      </c>
      <c r="J15" s="18">
        <f t="shared" si="11"/>
        <v>14.625</v>
      </c>
      <c r="K15" s="22">
        <v>12</v>
      </c>
      <c r="L15" s="22">
        <v>6</v>
      </c>
      <c r="M15" s="22">
        <v>0</v>
      </c>
      <c r="N15" s="2">
        <v>3</v>
      </c>
      <c r="O15" s="2">
        <v>3</v>
      </c>
      <c r="P15" s="2">
        <v>3</v>
      </c>
      <c r="Q15" s="2">
        <f>P15*6</f>
        <v>18</v>
      </c>
      <c r="R15" s="18">
        <f t="shared" si="12"/>
        <v>6</v>
      </c>
      <c r="S15" s="18">
        <f t="shared" si="13"/>
        <v>3</v>
      </c>
      <c r="T15" s="18">
        <f t="shared" si="14"/>
        <v>31.5</v>
      </c>
      <c r="U15" s="18">
        <f t="shared" si="15"/>
        <v>5.0625</v>
      </c>
      <c r="V15" s="1">
        <v>8</v>
      </c>
      <c r="W15" s="1">
        <v>5</v>
      </c>
      <c r="X15" s="1"/>
      <c r="Y15" s="1">
        <f t="shared" si="16"/>
        <v>7.5</v>
      </c>
      <c r="Z15" s="1">
        <f t="shared" si="17"/>
        <v>0.9375</v>
      </c>
      <c r="AA15" s="2"/>
      <c r="AB15" s="2"/>
      <c r="AC15" s="2"/>
      <c r="AD15" s="2">
        <f t="shared" si="18"/>
        <v>0</v>
      </c>
      <c r="AE15" s="2">
        <f t="shared" si="19"/>
        <v>0</v>
      </c>
      <c r="AF15" s="2">
        <f t="shared" si="20"/>
        <v>0</v>
      </c>
      <c r="AG15" s="1"/>
      <c r="AH15" s="1"/>
      <c r="AI15" s="1">
        <f t="shared" si="0"/>
        <v>0</v>
      </c>
      <c r="AJ15" s="1">
        <f t="shared" si="1"/>
        <v>0</v>
      </c>
      <c r="AK15" s="1">
        <f t="shared" si="2"/>
        <v>0</v>
      </c>
      <c r="AL15" s="2"/>
      <c r="AM15" s="2">
        <v>6</v>
      </c>
      <c r="AN15" s="2">
        <f t="shared" si="21"/>
        <v>15</v>
      </c>
      <c r="AO15" s="2">
        <f t="shared" si="22"/>
        <v>1.875</v>
      </c>
      <c r="AP15" s="17"/>
      <c r="AQ15" s="17"/>
      <c r="AR15" s="17">
        <v>0</v>
      </c>
      <c r="AS15" s="18">
        <v>12</v>
      </c>
      <c r="AT15" s="18">
        <v>12</v>
      </c>
      <c r="AU15" s="18"/>
      <c r="AV15" s="2">
        <f t="shared" si="23"/>
        <v>24</v>
      </c>
      <c r="AW15" s="2">
        <f t="shared" si="24"/>
        <v>0</v>
      </c>
      <c r="AX15" s="2">
        <f t="shared" si="25"/>
        <v>3</v>
      </c>
      <c r="AY15" s="17">
        <v>2</v>
      </c>
      <c r="AZ15" s="17">
        <v>1</v>
      </c>
      <c r="BA15" s="3">
        <f t="shared" si="27"/>
        <v>2</v>
      </c>
      <c r="BB15" s="3">
        <f t="shared" si="28"/>
        <v>1</v>
      </c>
      <c r="BC15" s="3">
        <f t="shared" si="29"/>
        <v>0.375</v>
      </c>
      <c r="BD15" s="18">
        <v>2</v>
      </c>
      <c r="BE15" s="18">
        <v>1</v>
      </c>
      <c r="BF15" s="2">
        <f t="shared" si="30"/>
        <v>3</v>
      </c>
      <c r="BG15" s="2">
        <f t="shared" si="31"/>
        <v>1</v>
      </c>
      <c r="BH15" s="2">
        <f t="shared" si="32"/>
        <v>0.5</v>
      </c>
      <c r="BI15" s="43">
        <v>5</v>
      </c>
      <c r="BJ15" s="24">
        <v>5</v>
      </c>
      <c r="BK15" s="44"/>
      <c r="BL15" s="45"/>
      <c r="BM15" s="17">
        <f t="shared" si="33"/>
        <v>10</v>
      </c>
      <c r="BN15" s="17">
        <f t="shared" si="34"/>
        <v>5</v>
      </c>
      <c r="BO15" s="17">
        <f t="shared" si="35"/>
        <v>1.875</v>
      </c>
      <c r="BP15" s="18"/>
      <c r="BQ15" s="18"/>
      <c r="BR15" s="17"/>
      <c r="BS15" s="17"/>
      <c r="BT15" s="32"/>
      <c r="BU15" s="63">
        <f t="shared" si="36"/>
        <v>158</v>
      </c>
      <c r="BV15" s="36"/>
      <c r="BW15" s="39">
        <f t="shared" si="39"/>
        <v>28.25</v>
      </c>
    </row>
    <row r="16" spans="1:75" x14ac:dyDescent="0.25">
      <c r="A16" s="20" t="s">
        <v>12</v>
      </c>
      <c r="B16" s="17"/>
      <c r="C16" s="2">
        <v>6</v>
      </c>
      <c r="D16" s="2">
        <v>3</v>
      </c>
      <c r="E16" s="2">
        <v>3</v>
      </c>
      <c r="F16" s="18">
        <f t="shared" si="37"/>
        <v>24</v>
      </c>
      <c r="G16" s="18">
        <f t="shared" si="8"/>
        <v>15</v>
      </c>
      <c r="H16" s="18">
        <f t="shared" si="9"/>
        <v>3</v>
      </c>
      <c r="I16" s="18">
        <f t="shared" si="10"/>
        <v>40.5</v>
      </c>
      <c r="J16" s="18">
        <f t="shared" si="11"/>
        <v>7.3125</v>
      </c>
      <c r="K16" s="22">
        <v>6</v>
      </c>
      <c r="L16" s="22">
        <v>3</v>
      </c>
      <c r="M16" s="22">
        <v>0</v>
      </c>
      <c r="N16" s="2">
        <v>3</v>
      </c>
      <c r="O16" s="2">
        <v>3</v>
      </c>
      <c r="P16" s="2">
        <v>3</v>
      </c>
      <c r="Q16" s="2">
        <f>P16*6</f>
        <v>18</v>
      </c>
      <c r="R16" s="18">
        <f t="shared" si="12"/>
        <v>6</v>
      </c>
      <c r="S16" s="18">
        <f t="shared" si="13"/>
        <v>3</v>
      </c>
      <c r="T16" s="18">
        <f t="shared" si="14"/>
        <v>31.5</v>
      </c>
      <c r="U16" s="18">
        <f t="shared" si="15"/>
        <v>5.0625</v>
      </c>
      <c r="V16" s="1">
        <v>12</v>
      </c>
      <c r="W16" s="1">
        <v>4</v>
      </c>
      <c r="X16" s="1"/>
      <c r="Y16" s="1">
        <f t="shared" si="16"/>
        <v>6</v>
      </c>
      <c r="Z16" s="1">
        <f t="shared" si="17"/>
        <v>0.75</v>
      </c>
      <c r="AA16" s="2"/>
      <c r="AB16" s="2"/>
      <c r="AC16" s="2"/>
      <c r="AD16" s="2">
        <f t="shared" si="18"/>
        <v>0</v>
      </c>
      <c r="AE16" s="2">
        <f t="shared" si="19"/>
        <v>0</v>
      </c>
      <c r="AF16" s="2">
        <f t="shared" si="20"/>
        <v>0</v>
      </c>
      <c r="AG16" s="1"/>
      <c r="AH16" s="1"/>
      <c r="AI16" s="1">
        <f t="shared" si="0"/>
        <v>0</v>
      </c>
      <c r="AJ16" s="1">
        <f t="shared" si="1"/>
        <v>0</v>
      </c>
      <c r="AK16" s="1">
        <f t="shared" si="2"/>
        <v>0</v>
      </c>
      <c r="AL16" s="2"/>
      <c r="AM16" s="2">
        <v>0</v>
      </c>
      <c r="AN16" s="2">
        <f t="shared" si="21"/>
        <v>0</v>
      </c>
      <c r="AO16" s="2">
        <f t="shared" si="22"/>
        <v>0</v>
      </c>
      <c r="AP16" s="17"/>
      <c r="AQ16" s="17"/>
      <c r="AR16" s="17">
        <v>0</v>
      </c>
      <c r="AS16" s="18">
        <v>1</v>
      </c>
      <c r="AT16" s="18">
        <v>1</v>
      </c>
      <c r="AU16" s="18"/>
      <c r="AV16" s="2">
        <f t="shared" si="23"/>
        <v>2</v>
      </c>
      <c r="AW16" s="2">
        <f t="shared" si="24"/>
        <v>0</v>
      </c>
      <c r="AX16" s="2">
        <f t="shared" si="25"/>
        <v>0.25</v>
      </c>
      <c r="AY16" s="17">
        <f t="shared" si="26"/>
        <v>2</v>
      </c>
      <c r="AZ16" s="17">
        <v>1</v>
      </c>
      <c r="BA16" s="3">
        <f t="shared" si="27"/>
        <v>2</v>
      </c>
      <c r="BB16" s="3">
        <f t="shared" si="28"/>
        <v>1</v>
      </c>
      <c r="BC16" s="3">
        <f t="shared" si="29"/>
        <v>0.375</v>
      </c>
      <c r="BD16" s="18"/>
      <c r="BE16" s="18"/>
      <c r="BF16" s="2">
        <f t="shared" si="30"/>
        <v>0</v>
      </c>
      <c r="BG16" s="2">
        <f t="shared" si="31"/>
        <v>0</v>
      </c>
      <c r="BH16" s="2">
        <f t="shared" si="32"/>
        <v>0</v>
      </c>
      <c r="BI16" s="43">
        <v>4</v>
      </c>
      <c r="BJ16" s="24">
        <v>4</v>
      </c>
      <c r="BK16" s="44"/>
      <c r="BL16" s="45"/>
      <c r="BM16" s="17">
        <f t="shared" si="33"/>
        <v>8</v>
      </c>
      <c r="BN16" s="17">
        <f t="shared" si="34"/>
        <v>4</v>
      </c>
      <c r="BO16" s="17">
        <f t="shared" si="35"/>
        <v>1.5</v>
      </c>
      <c r="BP16" s="18"/>
      <c r="BQ16" s="18"/>
      <c r="BR16" s="17"/>
      <c r="BS16" s="17"/>
      <c r="BT16" s="32"/>
      <c r="BU16" s="63">
        <f t="shared" si="36"/>
        <v>92</v>
      </c>
      <c r="BV16" s="36"/>
      <c r="BW16" s="39">
        <f t="shared" si="39"/>
        <v>15.25</v>
      </c>
    </row>
    <row r="17" spans="1:75" x14ac:dyDescent="0.25">
      <c r="A17" s="20" t="s">
        <v>13</v>
      </c>
      <c r="B17" s="17"/>
      <c r="C17" s="2">
        <v>16</v>
      </c>
      <c r="D17" s="2">
        <v>8</v>
      </c>
      <c r="E17" s="2">
        <v>8</v>
      </c>
      <c r="F17" s="18">
        <f t="shared" si="37"/>
        <v>64</v>
      </c>
      <c r="G17" s="18">
        <f t="shared" si="8"/>
        <v>40</v>
      </c>
      <c r="H17" s="18">
        <f t="shared" si="9"/>
        <v>8</v>
      </c>
      <c r="I17" s="18">
        <f t="shared" si="10"/>
        <v>108</v>
      </c>
      <c r="J17" s="18">
        <f t="shared" si="11"/>
        <v>19.5</v>
      </c>
      <c r="K17" s="22">
        <v>16</v>
      </c>
      <c r="L17" s="22">
        <v>8</v>
      </c>
      <c r="M17" s="22">
        <v>0</v>
      </c>
      <c r="N17" s="2"/>
      <c r="O17" s="2"/>
      <c r="P17" s="2"/>
      <c r="Q17" s="2"/>
      <c r="R17" s="18">
        <f t="shared" si="12"/>
        <v>0</v>
      </c>
      <c r="S17" s="18">
        <f t="shared" si="13"/>
        <v>0</v>
      </c>
      <c r="T17" s="18">
        <f t="shared" si="14"/>
        <v>0</v>
      </c>
      <c r="U17" s="18">
        <f t="shared" si="15"/>
        <v>0</v>
      </c>
      <c r="V17" s="1">
        <v>1</v>
      </c>
      <c r="W17" s="1">
        <v>3</v>
      </c>
      <c r="X17" s="1"/>
      <c r="Y17" s="1">
        <f t="shared" si="16"/>
        <v>4.5</v>
      </c>
      <c r="Z17" s="1">
        <f t="shared" si="17"/>
        <v>0.5625</v>
      </c>
      <c r="AA17" s="2">
        <f>AB17*3</f>
        <v>3</v>
      </c>
      <c r="AB17" s="2">
        <v>1</v>
      </c>
      <c r="AC17" s="2">
        <f>AB17*4</f>
        <v>4</v>
      </c>
      <c r="AD17" s="2">
        <f t="shared" si="18"/>
        <v>6</v>
      </c>
      <c r="AE17" s="2">
        <f t="shared" si="19"/>
        <v>5</v>
      </c>
      <c r="AF17" s="2">
        <f t="shared" si="20"/>
        <v>1.375</v>
      </c>
      <c r="AG17" s="1"/>
      <c r="AH17" s="1"/>
      <c r="AI17" s="1">
        <f t="shared" si="0"/>
        <v>0</v>
      </c>
      <c r="AJ17" s="1">
        <f t="shared" si="1"/>
        <v>0</v>
      </c>
      <c r="AK17" s="1">
        <f t="shared" si="2"/>
        <v>0</v>
      </c>
      <c r="AL17" s="2"/>
      <c r="AM17" s="2">
        <v>6</v>
      </c>
      <c r="AN17" s="2">
        <f t="shared" si="21"/>
        <v>15</v>
      </c>
      <c r="AO17" s="2">
        <f t="shared" si="22"/>
        <v>1.875</v>
      </c>
      <c r="AP17" s="17"/>
      <c r="AQ17" s="17"/>
      <c r="AR17" s="17">
        <v>0</v>
      </c>
      <c r="AS17" s="18">
        <v>3</v>
      </c>
      <c r="AT17" s="18">
        <v>3</v>
      </c>
      <c r="AU17" s="18"/>
      <c r="AV17" s="2">
        <f t="shared" si="23"/>
        <v>6</v>
      </c>
      <c r="AW17" s="2">
        <f t="shared" si="24"/>
        <v>0</v>
      </c>
      <c r="AX17" s="2">
        <f t="shared" si="25"/>
        <v>0.75</v>
      </c>
      <c r="AY17" s="17">
        <v>12</v>
      </c>
      <c r="AZ17" s="17">
        <v>6</v>
      </c>
      <c r="BA17" s="3">
        <f t="shared" si="27"/>
        <v>12</v>
      </c>
      <c r="BB17" s="3">
        <f t="shared" si="28"/>
        <v>6</v>
      </c>
      <c r="BC17" s="3">
        <f t="shared" si="29"/>
        <v>2.25</v>
      </c>
      <c r="BD17" s="18">
        <v>2</v>
      </c>
      <c r="BE17" s="18">
        <v>1</v>
      </c>
      <c r="BF17" s="2">
        <f t="shared" si="30"/>
        <v>3</v>
      </c>
      <c r="BG17" s="2">
        <f t="shared" si="31"/>
        <v>1</v>
      </c>
      <c r="BH17" s="2">
        <f t="shared" si="32"/>
        <v>0.5</v>
      </c>
      <c r="BI17" s="43">
        <v>4</v>
      </c>
      <c r="BJ17" s="24">
        <v>4</v>
      </c>
      <c r="BK17" s="44">
        <v>10</v>
      </c>
      <c r="BL17" s="45">
        <v>5</v>
      </c>
      <c r="BM17" s="17">
        <f t="shared" si="33"/>
        <v>8</v>
      </c>
      <c r="BN17" s="17">
        <f t="shared" si="34"/>
        <v>4</v>
      </c>
      <c r="BO17" s="17">
        <f t="shared" si="35"/>
        <v>1.5</v>
      </c>
      <c r="BP17" s="18"/>
      <c r="BQ17" s="18"/>
      <c r="BR17" s="17"/>
      <c r="BS17" s="17"/>
      <c r="BT17" s="32"/>
      <c r="BU17" s="63">
        <f t="shared" si="36"/>
        <v>149</v>
      </c>
      <c r="BV17" s="36"/>
      <c r="BW17" s="39">
        <f t="shared" si="39"/>
        <v>28.3125</v>
      </c>
    </row>
    <row r="18" spans="1:75" x14ac:dyDescent="0.25">
      <c r="A18" s="20" t="s">
        <v>14</v>
      </c>
      <c r="B18" s="17"/>
      <c r="C18" s="2">
        <v>2</v>
      </c>
      <c r="D18" s="2">
        <v>1</v>
      </c>
      <c r="E18" s="2">
        <v>1</v>
      </c>
      <c r="F18" s="18">
        <f t="shared" si="37"/>
        <v>8</v>
      </c>
      <c r="G18" s="18">
        <f t="shared" si="8"/>
        <v>5</v>
      </c>
      <c r="H18" s="18">
        <f t="shared" si="9"/>
        <v>1</v>
      </c>
      <c r="I18" s="18">
        <f t="shared" si="10"/>
        <v>13.5</v>
      </c>
      <c r="J18" s="18">
        <f t="shared" si="11"/>
        <v>2.4375</v>
      </c>
      <c r="K18" s="22">
        <v>2</v>
      </c>
      <c r="L18" s="22">
        <v>1</v>
      </c>
      <c r="M18" s="22">
        <v>0</v>
      </c>
      <c r="N18" s="2"/>
      <c r="O18" s="2"/>
      <c r="P18" s="2"/>
      <c r="Q18" s="2"/>
      <c r="R18" s="18">
        <f t="shared" si="12"/>
        <v>0</v>
      </c>
      <c r="S18" s="18">
        <f t="shared" si="13"/>
        <v>0</v>
      </c>
      <c r="T18" s="18">
        <f t="shared" si="14"/>
        <v>0</v>
      </c>
      <c r="U18" s="18">
        <f t="shared" si="15"/>
        <v>0</v>
      </c>
      <c r="V18" s="1">
        <v>1</v>
      </c>
      <c r="W18" s="1">
        <v>3</v>
      </c>
      <c r="X18" s="1"/>
      <c r="Y18" s="1">
        <f t="shared" si="16"/>
        <v>4.5</v>
      </c>
      <c r="Z18" s="1">
        <f t="shared" si="17"/>
        <v>0.5625</v>
      </c>
      <c r="AA18" s="2"/>
      <c r="AB18" s="2"/>
      <c r="AC18" s="2"/>
      <c r="AD18" s="2">
        <f t="shared" si="18"/>
        <v>0</v>
      </c>
      <c r="AE18" s="2">
        <f t="shared" si="19"/>
        <v>0</v>
      </c>
      <c r="AF18" s="2">
        <f t="shared" si="20"/>
        <v>0</v>
      </c>
      <c r="AG18" s="1"/>
      <c r="AH18" s="1"/>
      <c r="AI18" s="1">
        <f t="shared" si="0"/>
        <v>0</v>
      </c>
      <c r="AJ18" s="1">
        <f t="shared" si="1"/>
        <v>0</v>
      </c>
      <c r="AK18" s="1">
        <f t="shared" si="2"/>
        <v>0</v>
      </c>
      <c r="AL18" s="2"/>
      <c r="AM18" s="2">
        <v>2</v>
      </c>
      <c r="AN18" s="2">
        <f t="shared" si="21"/>
        <v>5</v>
      </c>
      <c r="AO18" s="2">
        <f t="shared" si="22"/>
        <v>0.625</v>
      </c>
      <c r="AP18" s="17"/>
      <c r="AQ18" s="17"/>
      <c r="AR18" s="17">
        <v>0</v>
      </c>
      <c r="AS18" s="18">
        <v>15</v>
      </c>
      <c r="AT18" s="18">
        <v>15</v>
      </c>
      <c r="AU18" s="18"/>
      <c r="AV18" s="2">
        <f t="shared" si="23"/>
        <v>30</v>
      </c>
      <c r="AW18" s="2">
        <f t="shared" si="24"/>
        <v>0</v>
      </c>
      <c r="AX18" s="2">
        <f t="shared" si="25"/>
        <v>3.75</v>
      </c>
      <c r="AY18" s="17">
        <f t="shared" si="26"/>
        <v>4</v>
      </c>
      <c r="AZ18" s="17">
        <v>2</v>
      </c>
      <c r="BA18" s="3">
        <f t="shared" si="27"/>
        <v>4</v>
      </c>
      <c r="BB18" s="3">
        <f t="shared" si="28"/>
        <v>2</v>
      </c>
      <c r="BC18" s="3">
        <f t="shared" si="29"/>
        <v>0.75</v>
      </c>
      <c r="BD18" s="18">
        <v>2</v>
      </c>
      <c r="BE18" s="18">
        <v>1</v>
      </c>
      <c r="BF18" s="2">
        <f t="shared" si="30"/>
        <v>3</v>
      </c>
      <c r="BG18" s="2">
        <f t="shared" si="31"/>
        <v>1</v>
      </c>
      <c r="BH18" s="2">
        <f t="shared" si="32"/>
        <v>0.5</v>
      </c>
      <c r="BI18" s="43">
        <v>5</v>
      </c>
      <c r="BJ18" s="24">
        <v>5</v>
      </c>
      <c r="BK18" s="44">
        <v>10</v>
      </c>
      <c r="BL18" s="45">
        <v>5</v>
      </c>
      <c r="BM18" s="17">
        <f t="shared" si="33"/>
        <v>10</v>
      </c>
      <c r="BN18" s="17">
        <f t="shared" si="34"/>
        <v>5</v>
      </c>
      <c r="BO18" s="17">
        <f t="shared" si="35"/>
        <v>1.875</v>
      </c>
      <c r="BP18" s="18"/>
      <c r="BQ18" s="18"/>
      <c r="BR18" s="17"/>
      <c r="BS18" s="17"/>
      <c r="BT18" s="32"/>
      <c r="BU18" s="63">
        <f t="shared" si="36"/>
        <v>67</v>
      </c>
      <c r="BV18" s="36"/>
      <c r="BW18" s="39">
        <f t="shared" si="39"/>
        <v>10.5</v>
      </c>
    </row>
    <row r="19" spans="1:75" ht="21.75" customHeight="1" x14ac:dyDescent="0.25">
      <c r="A19" s="98" t="s">
        <v>15</v>
      </c>
      <c r="B19" s="98"/>
      <c r="C19" s="2"/>
      <c r="D19" s="2"/>
      <c r="E19" s="2"/>
      <c r="F19" s="18"/>
      <c r="G19" s="18"/>
      <c r="H19" s="18"/>
      <c r="I19" s="18"/>
      <c r="J19" s="18"/>
      <c r="K19" s="22"/>
      <c r="L19" s="22"/>
      <c r="M19" s="22"/>
      <c r="N19" s="2"/>
      <c r="O19" s="2"/>
      <c r="P19" s="2"/>
      <c r="Q19" s="2"/>
      <c r="R19" s="18"/>
      <c r="S19" s="18"/>
      <c r="T19" s="18"/>
      <c r="U19" s="18"/>
      <c r="V19" s="1"/>
      <c r="W19" s="1"/>
      <c r="X19" s="1"/>
      <c r="Y19" s="1"/>
      <c r="Z19" s="1"/>
      <c r="AA19" s="2"/>
      <c r="AB19" s="2"/>
      <c r="AC19" s="2"/>
      <c r="AD19" s="2"/>
      <c r="AE19" s="2"/>
      <c r="AF19" s="2"/>
      <c r="AG19" s="1"/>
      <c r="AH19" s="1"/>
      <c r="AI19" s="1"/>
      <c r="AJ19" s="1"/>
      <c r="AK19" s="1"/>
      <c r="AL19" s="2"/>
      <c r="AM19" s="2">
        <v>0</v>
      </c>
      <c r="AN19" s="2"/>
      <c r="AO19" s="2"/>
      <c r="AP19" s="17"/>
      <c r="AQ19" s="17"/>
      <c r="AR19" s="17"/>
      <c r="AS19" s="18"/>
      <c r="AT19" s="18"/>
      <c r="AU19" s="18"/>
      <c r="AV19" s="2"/>
      <c r="AW19" s="2"/>
      <c r="AX19" s="2"/>
      <c r="AY19" s="17"/>
      <c r="AZ19" s="17"/>
      <c r="BA19" s="3"/>
      <c r="BB19" s="3"/>
      <c r="BC19" s="3"/>
      <c r="BD19" s="18"/>
      <c r="BE19" s="18"/>
      <c r="BF19" s="2"/>
      <c r="BG19" s="2"/>
      <c r="BH19" s="2"/>
      <c r="BI19" s="43"/>
      <c r="BJ19" s="24"/>
      <c r="BK19" s="44"/>
      <c r="BL19" s="45"/>
      <c r="BM19" s="17"/>
      <c r="BN19" s="17"/>
      <c r="BO19" s="17"/>
      <c r="BP19" s="18"/>
      <c r="BQ19" s="18"/>
      <c r="BR19" s="17"/>
      <c r="BS19" s="17"/>
      <c r="BT19" s="32"/>
      <c r="BU19" s="63"/>
      <c r="BV19" s="36"/>
      <c r="BW19" s="39"/>
    </row>
    <row r="20" spans="1:75" x14ac:dyDescent="0.25">
      <c r="A20" s="20" t="s">
        <v>16</v>
      </c>
      <c r="B20" s="17"/>
      <c r="C20" s="2"/>
      <c r="D20" s="2"/>
      <c r="E20" s="2"/>
      <c r="F20" s="18"/>
      <c r="G20" s="18">
        <f t="shared" si="8"/>
        <v>0</v>
      </c>
      <c r="H20" s="18">
        <f t="shared" si="9"/>
        <v>0</v>
      </c>
      <c r="I20" s="18">
        <f t="shared" si="10"/>
        <v>0</v>
      </c>
      <c r="J20" s="18">
        <f t="shared" si="11"/>
        <v>0</v>
      </c>
      <c r="K20" s="22"/>
      <c r="L20" s="22"/>
      <c r="M20" s="22">
        <v>0</v>
      </c>
      <c r="N20" s="2"/>
      <c r="O20" s="2"/>
      <c r="P20" s="2"/>
      <c r="Q20" s="2"/>
      <c r="R20" s="18">
        <f t="shared" si="12"/>
        <v>0</v>
      </c>
      <c r="S20" s="18">
        <f t="shared" si="13"/>
        <v>0</v>
      </c>
      <c r="T20" s="18">
        <f t="shared" si="14"/>
        <v>0</v>
      </c>
      <c r="U20" s="18">
        <f t="shared" si="15"/>
        <v>0</v>
      </c>
      <c r="V20" s="1"/>
      <c r="W20" s="1"/>
      <c r="X20" s="1"/>
      <c r="Y20" s="1">
        <f t="shared" si="16"/>
        <v>0</v>
      </c>
      <c r="Z20" s="1">
        <f t="shared" si="17"/>
        <v>0</v>
      </c>
      <c r="AA20" s="2"/>
      <c r="AB20" s="2"/>
      <c r="AC20" s="2"/>
      <c r="AD20" s="2">
        <f t="shared" si="18"/>
        <v>0</v>
      </c>
      <c r="AE20" s="2">
        <f t="shared" si="19"/>
        <v>0</v>
      </c>
      <c r="AF20" s="2">
        <f t="shared" si="20"/>
        <v>0</v>
      </c>
      <c r="AG20" s="1"/>
      <c r="AH20" s="1"/>
      <c r="AI20" s="1">
        <f t="shared" si="0"/>
        <v>0</v>
      </c>
      <c r="AJ20" s="1">
        <f t="shared" si="1"/>
        <v>0</v>
      </c>
      <c r="AK20" s="1">
        <f t="shared" si="2"/>
        <v>0</v>
      </c>
      <c r="AL20" s="2"/>
      <c r="AM20" s="2">
        <v>2</v>
      </c>
      <c r="AN20" s="2">
        <f t="shared" si="21"/>
        <v>5</v>
      </c>
      <c r="AO20" s="2">
        <f t="shared" si="22"/>
        <v>0.625</v>
      </c>
      <c r="AP20" s="17"/>
      <c r="AQ20" s="17"/>
      <c r="AR20" s="17">
        <v>0</v>
      </c>
      <c r="AS20" s="18"/>
      <c r="AT20" s="18"/>
      <c r="AU20" s="18"/>
      <c r="AV20" s="2">
        <f t="shared" si="23"/>
        <v>0</v>
      </c>
      <c r="AW20" s="2">
        <f t="shared" si="24"/>
        <v>0</v>
      </c>
      <c r="AX20" s="2">
        <f t="shared" si="25"/>
        <v>0</v>
      </c>
      <c r="AY20" s="17">
        <f t="shared" si="26"/>
        <v>2</v>
      </c>
      <c r="AZ20" s="17">
        <v>1</v>
      </c>
      <c r="BA20" s="3">
        <f t="shared" si="27"/>
        <v>2</v>
      </c>
      <c r="BB20" s="3">
        <f t="shared" si="28"/>
        <v>1</v>
      </c>
      <c r="BC20" s="3">
        <f t="shared" si="29"/>
        <v>0.375</v>
      </c>
      <c r="BD20" s="18"/>
      <c r="BE20" s="18"/>
      <c r="BF20" s="2">
        <f t="shared" si="30"/>
        <v>0</v>
      </c>
      <c r="BG20" s="2">
        <f t="shared" si="31"/>
        <v>0</v>
      </c>
      <c r="BH20" s="2">
        <f t="shared" si="32"/>
        <v>0</v>
      </c>
      <c r="BI20" s="43">
        <v>2</v>
      </c>
      <c r="BJ20" s="24">
        <v>2</v>
      </c>
      <c r="BK20" s="44"/>
      <c r="BL20" s="45"/>
      <c r="BM20" s="17">
        <f t="shared" si="33"/>
        <v>4</v>
      </c>
      <c r="BN20" s="17">
        <f t="shared" si="34"/>
        <v>2</v>
      </c>
      <c r="BO20" s="17">
        <f t="shared" si="35"/>
        <v>0.75</v>
      </c>
      <c r="BP20" s="18"/>
      <c r="BQ20" s="18"/>
      <c r="BR20" s="17"/>
      <c r="BS20" s="17"/>
      <c r="BT20" s="32"/>
      <c r="BU20" s="63">
        <f t="shared" si="36"/>
        <v>9</v>
      </c>
      <c r="BV20" s="36"/>
      <c r="BW20" s="39">
        <f>J20+M20+U20+Z20+AF20+AK20+AO20+AR20+AX20+BC20+BH20+BO20</f>
        <v>1.75</v>
      </c>
    </row>
    <row r="21" spans="1:75" x14ac:dyDescent="0.25">
      <c r="A21" s="20" t="s">
        <v>17</v>
      </c>
      <c r="B21" s="17"/>
      <c r="C21" s="2"/>
      <c r="D21" s="2"/>
      <c r="E21" s="2"/>
      <c r="F21" s="18"/>
      <c r="G21" s="18">
        <f t="shared" si="8"/>
        <v>0</v>
      </c>
      <c r="H21" s="18">
        <f t="shared" si="9"/>
        <v>0</v>
      </c>
      <c r="I21" s="18">
        <f t="shared" si="10"/>
        <v>0</v>
      </c>
      <c r="J21" s="18">
        <f t="shared" si="11"/>
        <v>0</v>
      </c>
      <c r="K21" s="22"/>
      <c r="L21" s="22"/>
      <c r="M21" s="22">
        <v>0</v>
      </c>
      <c r="N21" s="2"/>
      <c r="O21" s="2"/>
      <c r="P21" s="2"/>
      <c r="Q21" s="2"/>
      <c r="R21" s="18">
        <f t="shared" si="12"/>
        <v>0</v>
      </c>
      <c r="S21" s="18">
        <f t="shared" si="13"/>
        <v>0</v>
      </c>
      <c r="T21" s="18">
        <f t="shared" si="14"/>
        <v>0</v>
      </c>
      <c r="U21" s="18">
        <f t="shared" si="15"/>
        <v>0</v>
      </c>
      <c r="V21" s="1"/>
      <c r="W21" s="1"/>
      <c r="X21" s="1"/>
      <c r="Y21" s="1">
        <f t="shared" si="16"/>
        <v>0</v>
      </c>
      <c r="Z21" s="1">
        <f t="shared" si="17"/>
        <v>0</v>
      </c>
      <c r="AA21" s="2"/>
      <c r="AB21" s="2"/>
      <c r="AC21" s="2"/>
      <c r="AD21" s="2">
        <f t="shared" si="18"/>
        <v>0</v>
      </c>
      <c r="AE21" s="2">
        <f t="shared" si="19"/>
        <v>0</v>
      </c>
      <c r="AF21" s="2">
        <f t="shared" si="20"/>
        <v>0</v>
      </c>
      <c r="AG21" s="1"/>
      <c r="AH21" s="1"/>
      <c r="AI21" s="1">
        <f t="shared" si="0"/>
        <v>0</v>
      </c>
      <c r="AJ21" s="1">
        <f t="shared" si="1"/>
        <v>0</v>
      </c>
      <c r="AK21" s="1">
        <f t="shared" si="2"/>
        <v>0</v>
      </c>
      <c r="AL21" s="2"/>
      <c r="AM21" s="2">
        <v>2</v>
      </c>
      <c r="AN21" s="2">
        <f t="shared" si="21"/>
        <v>5</v>
      </c>
      <c r="AO21" s="2">
        <f t="shared" si="22"/>
        <v>0.625</v>
      </c>
      <c r="AP21" s="17"/>
      <c r="AQ21" s="17"/>
      <c r="AR21" s="17">
        <v>0</v>
      </c>
      <c r="AS21" s="18">
        <v>1</v>
      </c>
      <c r="AT21" s="18">
        <v>1</v>
      </c>
      <c r="AU21" s="18"/>
      <c r="AV21" s="2">
        <f t="shared" si="23"/>
        <v>2</v>
      </c>
      <c r="AW21" s="2">
        <f t="shared" si="24"/>
        <v>0</v>
      </c>
      <c r="AX21" s="2">
        <f t="shared" si="25"/>
        <v>0.25</v>
      </c>
      <c r="AY21" s="17">
        <f t="shared" si="26"/>
        <v>50</v>
      </c>
      <c r="AZ21" s="17">
        <v>25</v>
      </c>
      <c r="BA21" s="3">
        <f t="shared" si="27"/>
        <v>50</v>
      </c>
      <c r="BB21" s="3">
        <f t="shared" si="28"/>
        <v>25</v>
      </c>
      <c r="BC21" s="3">
        <f t="shared" si="29"/>
        <v>9.375</v>
      </c>
      <c r="BD21" s="18"/>
      <c r="BE21" s="18"/>
      <c r="BF21" s="2">
        <f t="shared" si="30"/>
        <v>0</v>
      </c>
      <c r="BG21" s="2">
        <f t="shared" si="31"/>
        <v>0</v>
      </c>
      <c r="BH21" s="2">
        <f t="shared" si="32"/>
        <v>0</v>
      </c>
      <c r="BI21" s="43">
        <v>2</v>
      </c>
      <c r="BJ21" s="24">
        <v>2</v>
      </c>
      <c r="BK21" s="44"/>
      <c r="BL21" s="45"/>
      <c r="BM21" s="17">
        <f t="shared" si="33"/>
        <v>4</v>
      </c>
      <c r="BN21" s="17">
        <f t="shared" si="34"/>
        <v>2</v>
      </c>
      <c r="BO21" s="17">
        <f t="shared" si="35"/>
        <v>0.75</v>
      </c>
      <c r="BP21" s="18"/>
      <c r="BQ21" s="18"/>
      <c r="BR21" s="17"/>
      <c r="BS21" s="17"/>
      <c r="BT21" s="32"/>
      <c r="BU21" s="63">
        <f t="shared" si="36"/>
        <v>83</v>
      </c>
      <c r="BV21" s="36"/>
      <c r="BW21" s="39">
        <f>J21+M21+U21+Z21+AF21+AK21+AO21+AR21+AX21+BC21+BH21+BO21</f>
        <v>11</v>
      </c>
    </row>
    <row r="22" spans="1:75" x14ac:dyDescent="0.25">
      <c r="A22" s="20" t="s">
        <v>18</v>
      </c>
      <c r="B22" s="17"/>
      <c r="C22" s="2"/>
      <c r="D22" s="2"/>
      <c r="E22" s="2"/>
      <c r="F22" s="18"/>
      <c r="G22" s="18">
        <f t="shared" si="8"/>
        <v>0</v>
      </c>
      <c r="H22" s="18">
        <f t="shared" si="9"/>
        <v>0</v>
      </c>
      <c r="I22" s="18">
        <f t="shared" si="10"/>
        <v>0</v>
      </c>
      <c r="J22" s="18">
        <f t="shared" si="11"/>
        <v>0</v>
      </c>
      <c r="K22" s="22"/>
      <c r="L22" s="22"/>
      <c r="M22" s="22">
        <v>0</v>
      </c>
      <c r="N22" s="2"/>
      <c r="O22" s="2"/>
      <c r="P22" s="2"/>
      <c r="Q22" s="2"/>
      <c r="R22" s="18">
        <f t="shared" si="12"/>
        <v>0</v>
      </c>
      <c r="S22" s="18">
        <f t="shared" si="13"/>
        <v>0</v>
      </c>
      <c r="T22" s="18">
        <f t="shared" si="14"/>
        <v>0</v>
      </c>
      <c r="U22" s="18">
        <f t="shared" si="15"/>
        <v>0</v>
      </c>
      <c r="V22" s="1"/>
      <c r="W22" s="1">
        <v>2</v>
      </c>
      <c r="X22" s="1"/>
      <c r="Y22" s="1">
        <f t="shared" si="16"/>
        <v>3</v>
      </c>
      <c r="Z22" s="1">
        <f t="shared" si="17"/>
        <v>0.375</v>
      </c>
      <c r="AA22" s="2"/>
      <c r="AB22" s="2"/>
      <c r="AC22" s="2"/>
      <c r="AD22" s="2">
        <f t="shared" si="18"/>
        <v>0</v>
      </c>
      <c r="AE22" s="2">
        <f t="shared" si="19"/>
        <v>0</v>
      </c>
      <c r="AF22" s="2">
        <f t="shared" si="20"/>
        <v>0</v>
      </c>
      <c r="AG22" s="1"/>
      <c r="AH22" s="1"/>
      <c r="AI22" s="1">
        <f t="shared" si="0"/>
        <v>0</v>
      </c>
      <c r="AJ22" s="1">
        <f t="shared" si="1"/>
        <v>0</v>
      </c>
      <c r="AK22" s="1">
        <f t="shared" si="2"/>
        <v>0</v>
      </c>
      <c r="AL22" s="2"/>
      <c r="AM22" s="2">
        <v>8</v>
      </c>
      <c r="AN22" s="2">
        <f t="shared" si="21"/>
        <v>20</v>
      </c>
      <c r="AO22" s="2">
        <f t="shared" si="22"/>
        <v>2.5</v>
      </c>
      <c r="AP22" s="17"/>
      <c r="AQ22" s="17"/>
      <c r="AR22" s="17">
        <v>0</v>
      </c>
      <c r="AS22" s="18">
        <v>1</v>
      </c>
      <c r="AT22" s="18">
        <v>1</v>
      </c>
      <c r="AU22" s="18"/>
      <c r="AV22" s="2">
        <f t="shared" si="23"/>
        <v>2</v>
      </c>
      <c r="AW22" s="2">
        <f t="shared" si="24"/>
        <v>0</v>
      </c>
      <c r="AX22" s="2">
        <f t="shared" si="25"/>
        <v>0.25</v>
      </c>
      <c r="AY22" s="17">
        <f t="shared" si="26"/>
        <v>2</v>
      </c>
      <c r="AZ22" s="17">
        <v>1</v>
      </c>
      <c r="BA22" s="3">
        <f t="shared" si="27"/>
        <v>2</v>
      </c>
      <c r="BB22" s="3">
        <f t="shared" si="28"/>
        <v>1</v>
      </c>
      <c r="BC22" s="3">
        <f t="shared" si="29"/>
        <v>0.375</v>
      </c>
      <c r="BD22" s="18">
        <f t="shared" si="38"/>
        <v>2</v>
      </c>
      <c r="BE22" s="18">
        <v>1</v>
      </c>
      <c r="BF22" s="2">
        <f t="shared" si="30"/>
        <v>3</v>
      </c>
      <c r="BG22" s="2">
        <f t="shared" si="31"/>
        <v>1</v>
      </c>
      <c r="BH22" s="2">
        <f t="shared" si="32"/>
        <v>0.5</v>
      </c>
      <c r="BI22" s="43">
        <v>2</v>
      </c>
      <c r="BJ22" s="24">
        <v>2</v>
      </c>
      <c r="BK22" s="44"/>
      <c r="BL22" s="45"/>
      <c r="BM22" s="17">
        <f t="shared" si="33"/>
        <v>4</v>
      </c>
      <c r="BN22" s="17">
        <f t="shared" si="34"/>
        <v>2</v>
      </c>
      <c r="BO22" s="17">
        <f t="shared" si="35"/>
        <v>0.75</v>
      </c>
      <c r="BP22" s="18"/>
      <c r="BQ22" s="18"/>
      <c r="BR22" s="17"/>
      <c r="BS22" s="17"/>
      <c r="BT22" s="32"/>
      <c r="BU22" s="63">
        <f t="shared" si="36"/>
        <v>22</v>
      </c>
      <c r="BV22" s="36"/>
      <c r="BW22" s="39">
        <f>J22+M22+U22+Z22+AF22+AK22+AO22+AR22+AX22+BC22+BH22+BO22</f>
        <v>4.75</v>
      </c>
    </row>
    <row r="23" spans="1:75" x14ac:dyDescent="0.25">
      <c r="A23" s="20" t="s">
        <v>19</v>
      </c>
      <c r="B23" s="17"/>
      <c r="C23" s="2"/>
      <c r="D23" s="2"/>
      <c r="E23" s="2"/>
      <c r="F23" s="18"/>
      <c r="G23" s="18">
        <f t="shared" si="8"/>
        <v>0</v>
      </c>
      <c r="H23" s="18">
        <f t="shared" si="9"/>
        <v>0</v>
      </c>
      <c r="I23" s="18">
        <f t="shared" si="10"/>
        <v>0</v>
      </c>
      <c r="J23" s="18">
        <f t="shared" si="11"/>
        <v>0</v>
      </c>
      <c r="K23" s="22"/>
      <c r="L23" s="22"/>
      <c r="M23" s="22">
        <v>0</v>
      </c>
      <c r="N23" s="2"/>
      <c r="O23" s="2"/>
      <c r="P23" s="2"/>
      <c r="Q23" s="2"/>
      <c r="R23" s="18">
        <f t="shared" si="12"/>
        <v>0</v>
      </c>
      <c r="S23" s="18">
        <f t="shared" si="13"/>
        <v>0</v>
      </c>
      <c r="T23" s="18">
        <f t="shared" si="14"/>
        <v>0</v>
      </c>
      <c r="U23" s="18">
        <f t="shared" si="15"/>
        <v>0</v>
      </c>
      <c r="V23" s="1"/>
      <c r="W23" s="1"/>
      <c r="X23" s="1"/>
      <c r="Y23" s="1">
        <f t="shared" si="16"/>
        <v>0</v>
      </c>
      <c r="Z23" s="1">
        <f t="shared" si="17"/>
        <v>0</v>
      </c>
      <c r="AA23" s="2"/>
      <c r="AB23" s="2"/>
      <c r="AC23" s="2"/>
      <c r="AD23" s="2">
        <f t="shared" si="18"/>
        <v>0</v>
      </c>
      <c r="AE23" s="2">
        <f t="shared" si="19"/>
        <v>0</v>
      </c>
      <c r="AF23" s="2">
        <f t="shared" si="20"/>
        <v>0</v>
      </c>
      <c r="AG23" s="1"/>
      <c r="AH23" s="1"/>
      <c r="AI23" s="1">
        <f t="shared" si="0"/>
        <v>0</v>
      </c>
      <c r="AJ23" s="1">
        <f t="shared" si="1"/>
        <v>0</v>
      </c>
      <c r="AK23" s="1">
        <f t="shared" si="2"/>
        <v>0</v>
      </c>
      <c r="AL23" s="2"/>
      <c r="AM23" s="2">
        <v>4</v>
      </c>
      <c r="AN23" s="2">
        <f t="shared" si="21"/>
        <v>10</v>
      </c>
      <c r="AO23" s="2">
        <f t="shared" si="22"/>
        <v>1.25</v>
      </c>
      <c r="AP23" s="17"/>
      <c r="AQ23" s="17"/>
      <c r="AR23" s="17">
        <v>0</v>
      </c>
      <c r="AS23" s="18">
        <v>2</v>
      </c>
      <c r="AT23" s="18">
        <v>2</v>
      </c>
      <c r="AU23" s="18">
        <v>18</v>
      </c>
      <c r="AV23" s="2">
        <f t="shared" si="23"/>
        <v>4</v>
      </c>
      <c r="AW23" s="2">
        <f t="shared" si="24"/>
        <v>18</v>
      </c>
      <c r="AX23" s="2">
        <f t="shared" si="25"/>
        <v>2.75</v>
      </c>
      <c r="AY23" s="17">
        <f t="shared" si="26"/>
        <v>90</v>
      </c>
      <c r="AZ23" s="17">
        <v>45</v>
      </c>
      <c r="BA23" s="3">
        <f t="shared" si="27"/>
        <v>90</v>
      </c>
      <c r="BB23" s="3">
        <f t="shared" si="28"/>
        <v>45</v>
      </c>
      <c r="BC23" s="3">
        <f t="shared" si="29"/>
        <v>16.875</v>
      </c>
      <c r="BD23" s="18">
        <f t="shared" si="38"/>
        <v>2</v>
      </c>
      <c r="BE23" s="18">
        <v>1</v>
      </c>
      <c r="BF23" s="2">
        <f t="shared" si="30"/>
        <v>3</v>
      </c>
      <c r="BG23" s="2">
        <f t="shared" si="31"/>
        <v>1</v>
      </c>
      <c r="BH23" s="2">
        <f t="shared" si="32"/>
        <v>0.5</v>
      </c>
      <c r="BI23" s="43">
        <v>2</v>
      </c>
      <c r="BJ23" s="24">
        <v>2</v>
      </c>
      <c r="BK23" s="44"/>
      <c r="BL23" s="45"/>
      <c r="BM23" s="17">
        <f t="shared" si="33"/>
        <v>4</v>
      </c>
      <c r="BN23" s="17">
        <f t="shared" si="34"/>
        <v>2</v>
      </c>
      <c r="BO23" s="17">
        <f t="shared" si="35"/>
        <v>0.75</v>
      </c>
      <c r="BP23" s="18"/>
      <c r="BQ23" s="18"/>
      <c r="BR23" s="17"/>
      <c r="BS23" s="17"/>
      <c r="BT23" s="32"/>
      <c r="BU23" s="63">
        <f t="shared" si="36"/>
        <v>168</v>
      </c>
      <c r="BV23" s="36"/>
      <c r="BW23" s="39">
        <f>J23+M23+U23+Z23+AF23+AK23+AO23+AR23+AX23+BC23+BH23+BO23</f>
        <v>22.125</v>
      </c>
    </row>
    <row r="24" spans="1:75" ht="21.75" customHeight="1" x14ac:dyDescent="0.25">
      <c r="A24" s="98" t="s">
        <v>20</v>
      </c>
      <c r="B24" s="98"/>
      <c r="C24" s="2"/>
      <c r="D24" s="2"/>
      <c r="E24" s="2"/>
      <c r="F24" s="18"/>
      <c r="G24" s="18"/>
      <c r="H24" s="18"/>
      <c r="I24" s="18"/>
      <c r="J24" s="18"/>
      <c r="K24" s="22"/>
      <c r="L24" s="22"/>
      <c r="M24" s="22"/>
      <c r="N24" s="2"/>
      <c r="O24" s="2"/>
      <c r="P24" s="2"/>
      <c r="Q24" s="2"/>
      <c r="R24" s="18"/>
      <c r="S24" s="18"/>
      <c r="T24" s="18"/>
      <c r="U24" s="18"/>
      <c r="V24" s="1"/>
      <c r="W24" s="1"/>
      <c r="X24" s="1"/>
      <c r="Y24" s="1"/>
      <c r="Z24" s="1"/>
      <c r="AA24" s="2"/>
      <c r="AB24" s="2"/>
      <c r="AC24" s="2"/>
      <c r="AD24" s="2"/>
      <c r="AE24" s="2"/>
      <c r="AF24" s="2"/>
      <c r="AG24" s="1"/>
      <c r="AH24" s="1"/>
      <c r="AI24" s="1"/>
      <c r="AJ24" s="1"/>
      <c r="AK24" s="1"/>
      <c r="AL24" s="2"/>
      <c r="AM24" s="2">
        <v>0</v>
      </c>
      <c r="AN24" s="2"/>
      <c r="AO24" s="2"/>
      <c r="AP24" s="17"/>
      <c r="AQ24" s="17"/>
      <c r="AR24" s="17"/>
      <c r="AS24" s="18"/>
      <c r="AT24" s="18"/>
      <c r="AU24" s="18"/>
      <c r="AV24" s="2"/>
      <c r="AW24" s="2"/>
      <c r="AX24" s="2"/>
      <c r="AY24" s="17"/>
      <c r="AZ24" s="17"/>
      <c r="BA24" s="3"/>
      <c r="BB24" s="3"/>
      <c r="BC24" s="3"/>
      <c r="BD24" s="18"/>
      <c r="BE24" s="18"/>
      <c r="BF24" s="2"/>
      <c r="BG24" s="2"/>
      <c r="BH24" s="2"/>
      <c r="BI24" s="43"/>
      <c r="BJ24" s="24"/>
      <c r="BK24" s="44"/>
      <c r="BL24" s="45"/>
      <c r="BM24" s="17"/>
      <c r="BN24" s="17"/>
      <c r="BO24" s="17"/>
      <c r="BP24" s="18"/>
      <c r="BQ24" s="18"/>
      <c r="BR24" s="17"/>
      <c r="BS24" s="17"/>
      <c r="BT24" s="32"/>
      <c r="BU24" s="63"/>
      <c r="BV24" s="36"/>
      <c r="BW24" s="39"/>
    </row>
    <row r="25" spans="1:75" x14ac:dyDescent="0.25">
      <c r="A25" s="20" t="s">
        <v>21</v>
      </c>
      <c r="B25" s="17"/>
      <c r="C25" s="2"/>
      <c r="D25" s="2"/>
      <c r="E25" s="2"/>
      <c r="F25" s="18"/>
      <c r="G25" s="18">
        <f t="shared" si="8"/>
        <v>0</v>
      </c>
      <c r="H25" s="18">
        <f t="shared" si="9"/>
        <v>0</v>
      </c>
      <c r="I25" s="18">
        <f t="shared" si="10"/>
        <v>0</v>
      </c>
      <c r="J25" s="18">
        <f t="shared" si="11"/>
        <v>0</v>
      </c>
      <c r="K25" s="22"/>
      <c r="L25" s="22"/>
      <c r="M25" s="22">
        <v>0</v>
      </c>
      <c r="N25" s="2">
        <v>4</v>
      </c>
      <c r="O25" s="2">
        <v>4</v>
      </c>
      <c r="P25" s="2">
        <v>4</v>
      </c>
      <c r="Q25" s="2">
        <f>P25*6</f>
        <v>24</v>
      </c>
      <c r="R25" s="18">
        <f t="shared" si="12"/>
        <v>8</v>
      </c>
      <c r="S25" s="18">
        <f t="shared" si="13"/>
        <v>4</v>
      </c>
      <c r="T25" s="18">
        <f t="shared" si="14"/>
        <v>42</v>
      </c>
      <c r="U25" s="18">
        <f t="shared" si="15"/>
        <v>6.75</v>
      </c>
      <c r="V25" s="1">
        <v>12</v>
      </c>
      <c r="W25" s="1">
        <v>5</v>
      </c>
      <c r="X25" s="1"/>
      <c r="Y25" s="1">
        <f t="shared" si="16"/>
        <v>7.5</v>
      </c>
      <c r="Z25" s="1">
        <f t="shared" si="17"/>
        <v>0.9375</v>
      </c>
      <c r="AA25" s="2"/>
      <c r="AB25" s="2"/>
      <c r="AC25" s="2"/>
      <c r="AD25" s="2">
        <f t="shared" si="18"/>
        <v>0</v>
      </c>
      <c r="AE25" s="2">
        <f t="shared" si="19"/>
        <v>0</v>
      </c>
      <c r="AF25" s="2">
        <f t="shared" si="20"/>
        <v>0</v>
      </c>
      <c r="AG25" s="1">
        <v>20</v>
      </c>
      <c r="AH25" s="1">
        <v>20</v>
      </c>
      <c r="AI25" s="1">
        <f t="shared" si="0"/>
        <v>40</v>
      </c>
      <c r="AJ25" s="1">
        <f t="shared" si="1"/>
        <v>10</v>
      </c>
      <c r="AK25" s="1">
        <f t="shared" si="2"/>
        <v>6.25</v>
      </c>
      <c r="AL25" s="2"/>
      <c r="AM25" s="2">
        <v>0</v>
      </c>
      <c r="AN25" s="2">
        <f t="shared" si="21"/>
        <v>0</v>
      </c>
      <c r="AO25" s="2">
        <f t="shared" si="22"/>
        <v>0</v>
      </c>
      <c r="AP25" s="17"/>
      <c r="AQ25" s="17"/>
      <c r="AR25" s="17">
        <v>0</v>
      </c>
      <c r="AS25" s="18">
        <v>5</v>
      </c>
      <c r="AT25" s="18">
        <v>5</v>
      </c>
      <c r="AU25" s="18"/>
      <c r="AV25" s="2">
        <f t="shared" si="23"/>
        <v>10</v>
      </c>
      <c r="AW25" s="2">
        <f t="shared" si="24"/>
        <v>0</v>
      </c>
      <c r="AX25" s="2">
        <f t="shared" si="25"/>
        <v>1.25</v>
      </c>
      <c r="AY25" s="17">
        <v>14</v>
      </c>
      <c r="AZ25" s="17">
        <v>7</v>
      </c>
      <c r="BA25" s="3">
        <f t="shared" si="27"/>
        <v>14</v>
      </c>
      <c r="BB25" s="3">
        <f t="shared" si="28"/>
        <v>7</v>
      </c>
      <c r="BC25" s="3">
        <f t="shared" si="29"/>
        <v>2.625</v>
      </c>
      <c r="BD25" s="18"/>
      <c r="BE25" s="18"/>
      <c r="BF25" s="2">
        <f t="shared" si="30"/>
        <v>0</v>
      </c>
      <c r="BG25" s="2">
        <f t="shared" si="31"/>
        <v>0</v>
      </c>
      <c r="BH25" s="2">
        <f t="shared" si="32"/>
        <v>0</v>
      </c>
      <c r="BI25" s="43">
        <v>4</v>
      </c>
      <c r="BJ25" s="24">
        <v>4</v>
      </c>
      <c r="BK25" s="44"/>
      <c r="BL25" s="45"/>
      <c r="BM25" s="17">
        <f t="shared" si="33"/>
        <v>8</v>
      </c>
      <c r="BN25" s="17">
        <f t="shared" si="34"/>
        <v>4</v>
      </c>
      <c r="BO25" s="17">
        <f t="shared" si="35"/>
        <v>1.5</v>
      </c>
      <c r="BP25" s="18"/>
      <c r="BQ25" s="18"/>
      <c r="BR25" s="17"/>
      <c r="BS25" s="17"/>
      <c r="BT25" s="32"/>
      <c r="BU25" s="63">
        <f t="shared" si="36"/>
        <v>132</v>
      </c>
      <c r="BV25" s="36"/>
      <c r="BW25" s="39">
        <f>J25+M25+U25+Z25+AF25+AK25+AO25+AR25+AX25+BC25+BH25+BO25</f>
        <v>19.3125</v>
      </c>
    </row>
    <row r="26" spans="1:75" x14ac:dyDescent="0.25">
      <c r="A26" s="20" t="s">
        <v>22</v>
      </c>
      <c r="B26" s="17"/>
      <c r="C26" s="2"/>
      <c r="D26" s="2"/>
      <c r="E26" s="2"/>
      <c r="F26" s="18"/>
      <c r="G26" s="18">
        <f t="shared" si="8"/>
        <v>0</v>
      </c>
      <c r="H26" s="18">
        <f t="shared" si="9"/>
        <v>0</v>
      </c>
      <c r="I26" s="18">
        <f t="shared" si="10"/>
        <v>0</v>
      </c>
      <c r="J26" s="18">
        <f t="shared" si="11"/>
        <v>0</v>
      </c>
      <c r="K26" s="22"/>
      <c r="L26" s="22"/>
      <c r="M26" s="22">
        <v>0</v>
      </c>
      <c r="N26" s="2">
        <v>1</v>
      </c>
      <c r="O26" s="2">
        <v>1</v>
      </c>
      <c r="P26" s="2">
        <v>1</v>
      </c>
      <c r="Q26" s="2">
        <f>P26*6</f>
        <v>6</v>
      </c>
      <c r="R26" s="18">
        <f t="shared" si="12"/>
        <v>2</v>
      </c>
      <c r="S26" s="18">
        <f t="shared" si="13"/>
        <v>1</v>
      </c>
      <c r="T26" s="18">
        <f t="shared" si="14"/>
        <v>10.5</v>
      </c>
      <c r="U26" s="18">
        <f t="shared" si="15"/>
        <v>1.6875</v>
      </c>
      <c r="V26" s="1">
        <v>1</v>
      </c>
      <c r="W26" s="1">
        <v>1</v>
      </c>
      <c r="X26" s="1"/>
      <c r="Y26" s="1">
        <f t="shared" si="16"/>
        <v>1.5</v>
      </c>
      <c r="Z26" s="1">
        <f t="shared" si="17"/>
        <v>0.1875</v>
      </c>
      <c r="AA26" s="2"/>
      <c r="AB26" s="2"/>
      <c r="AC26" s="2"/>
      <c r="AD26" s="2">
        <f t="shared" si="18"/>
        <v>0</v>
      </c>
      <c r="AE26" s="2">
        <f t="shared" si="19"/>
        <v>0</v>
      </c>
      <c r="AF26" s="2">
        <f t="shared" si="20"/>
        <v>0</v>
      </c>
      <c r="AG26" s="1">
        <v>6</v>
      </c>
      <c r="AH26" s="1">
        <v>6</v>
      </c>
      <c r="AI26" s="1">
        <f t="shared" si="0"/>
        <v>12</v>
      </c>
      <c r="AJ26" s="1">
        <f t="shared" si="1"/>
        <v>3</v>
      </c>
      <c r="AK26" s="1">
        <f t="shared" si="2"/>
        <v>1.875</v>
      </c>
      <c r="AL26" s="2"/>
      <c r="AM26" s="2">
        <v>0</v>
      </c>
      <c r="AN26" s="2">
        <f t="shared" si="21"/>
        <v>0</v>
      </c>
      <c r="AO26" s="2">
        <f t="shared" si="22"/>
        <v>0</v>
      </c>
      <c r="AP26" s="17"/>
      <c r="AQ26" s="17"/>
      <c r="AR26" s="17">
        <v>0</v>
      </c>
      <c r="AS26" s="18">
        <v>2</v>
      </c>
      <c r="AT26" s="18">
        <v>2</v>
      </c>
      <c r="AU26" s="18"/>
      <c r="AV26" s="2">
        <f t="shared" si="23"/>
        <v>4</v>
      </c>
      <c r="AW26" s="2">
        <f t="shared" si="24"/>
        <v>0</v>
      </c>
      <c r="AX26" s="2">
        <f t="shared" si="25"/>
        <v>0.5</v>
      </c>
      <c r="AY26" s="17"/>
      <c r="AZ26" s="17"/>
      <c r="BA26" s="3">
        <f t="shared" si="27"/>
        <v>0</v>
      </c>
      <c r="BB26" s="3">
        <f t="shared" si="28"/>
        <v>0</v>
      </c>
      <c r="BC26" s="3">
        <f t="shared" si="29"/>
        <v>0</v>
      </c>
      <c r="BD26" s="18"/>
      <c r="BE26" s="18"/>
      <c r="BF26" s="2">
        <f t="shared" si="30"/>
        <v>0</v>
      </c>
      <c r="BG26" s="2">
        <f t="shared" si="31"/>
        <v>0</v>
      </c>
      <c r="BH26" s="2">
        <f t="shared" si="32"/>
        <v>0</v>
      </c>
      <c r="BI26" s="43">
        <v>4</v>
      </c>
      <c r="BJ26" s="24">
        <v>4</v>
      </c>
      <c r="BK26" s="44"/>
      <c r="BL26" s="45"/>
      <c r="BM26" s="17">
        <f t="shared" si="33"/>
        <v>8</v>
      </c>
      <c r="BN26" s="17">
        <f t="shared" si="34"/>
        <v>4</v>
      </c>
      <c r="BO26" s="17">
        <f t="shared" si="35"/>
        <v>1.5</v>
      </c>
      <c r="BP26" s="18"/>
      <c r="BQ26" s="18"/>
      <c r="BR26" s="17"/>
      <c r="BS26" s="17"/>
      <c r="BT26" s="32"/>
      <c r="BU26" s="63">
        <f t="shared" si="36"/>
        <v>35</v>
      </c>
      <c r="BV26" s="36"/>
      <c r="BW26" s="39">
        <f>J26+M26+U26+Z26+AF26+AK26+AO26+AR26+AX26+BC26+BH26+BO26</f>
        <v>5.75</v>
      </c>
    </row>
    <row r="27" spans="1:75" x14ac:dyDescent="0.25">
      <c r="A27" s="20" t="s">
        <v>23</v>
      </c>
      <c r="B27" s="17"/>
      <c r="C27" s="2"/>
      <c r="D27" s="2"/>
      <c r="E27" s="2"/>
      <c r="F27" s="18"/>
      <c r="G27" s="18">
        <f t="shared" si="8"/>
        <v>0</v>
      </c>
      <c r="H27" s="18">
        <f t="shared" si="9"/>
        <v>0</v>
      </c>
      <c r="I27" s="18">
        <f t="shared" si="10"/>
        <v>0</v>
      </c>
      <c r="J27" s="18">
        <f t="shared" si="11"/>
        <v>0</v>
      </c>
      <c r="K27" s="22"/>
      <c r="L27" s="22"/>
      <c r="M27" s="22">
        <v>0</v>
      </c>
      <c r="N27" s="2"/>
      <c r="O27" s="2"/>
      <c r="P27" s="2"/>
      <c r="Q27" s="2"/>
      <c r="R27" s="18">
        <f t="shared" si="12"/>
        <v>0</v>
      </c>
      <c r="S27" s="18">
        <f t="shared" si="13"/>
        <v>0</v>
      </c>
      <c r="T27" s="18">
        <f t="shared" si="14"/>
        <v>0</v>
      </c>
      <c r="U27" s="18">
        <f t="shared" si="15"/>
        <v>0</v>
      </c>
      <c r="V27" s="1"/>
      <c r="W27" s="1"/>
      <c r="X27" s="1"/>
      <c r="Y27" s="1">
        <f t="shared" si="16"/>
        <v>0</v>
      </c>
      <c r="Z27" s="1">
        <f t="shared" si="17"/>
        <v>0</v>
      </c>
      <c r="AA27" s="2"/>
      <c r="AB27" s="2"/>
      <c r="AC27" s="2"/>
      <c r="AD27" s="2">
        <f t="shared" si="18"/>
        <v>0</v>
      </c>
      <c r="AE27" s="2">
        <f t="shared" si="19"/>
        <v>0</v>
      </c>
      <c r="AF27" s="2">
        <f t="shared" si="20"/>
        <v>0</v>
      </c>
      <c r="AG27" s="1"/>
      <c r="AH27" s="1"/>
      <c r="AI27" s="1">
        <f t="shared" si="0"/>
        <v>0</v>
      </c>
      <c r="AJ27" s="1">
        <f t="shared" si="1"/>
        <v>0</v>
      </c>
      <c r="AK27" s="1">
        <f t="shared" si="2"/>
        <v>0</v>
      </c>
      <c r="AL27" s="2"/>
      <c r="AM27" s="2">
        <v>2</v>
      </c>
      <c r="AN27" s="2">
        <f t="shared" si="21"/>
        <v>5</v>
      </c>
      <c r="AO27" s="2">
        <f t="shared" si="22"/>
        <v>0.625</v>
      </c>
      <c r="AP27" s="17"/>
      <c r="AQ27" s="17"/>
      <c r="AR27" s="17">
        <v>0</v>
      </c>
      <c r="AS27" s="18">
        <v>1</v>
      </c>
      <c r="AT27" s="18">
        <v>1</v>
      </c>
      <c r="AU27" s="18">
        <v>36</v>
      </c>
      <c r="AV27" s="2">
        <f t="shared" si="23"/>
        <v>2</v>
      </c>
      <c r="AW27" s="2">
        <f t="shared" si="24"/>
        <v>36</v>
      </c>
      <c r="AX27" s="2">
        <f t="shared" si="25"/>
        <v>4.75</v>
      </c>
      <c r="AY27" s="17"/>
      <c r="AZ27" s="17"/>
      <c r="BA27" s="3">
        <f t="shared" si="27"/>
        <v>0</v>
      </c>
      <c r="BB27" s="3">
        <f t="shared" si="28"/>
        <v>0</v>
      </c>
      <c r="BC27" s="3">
        <f t="shared" si="29"/>
        <v>0</v>
      </c>
      <c r="BD27" s="18"/>
      <c r="BE27" s="18"/>
      <c r="BF27" s="2">
        <f t="shared" si="30"/>
        <v>0</v>
      </c>
      <c r="BG27" s="2">
        <f t="shared" si="31"/>
        <v>0</v>
      </c>
      <c r="BH27" s="2">
        <f t="shared" si="32"/>
        <v>0</v>
      </c>
      <c r="BI27" s="43">
        <v>4</v>
      </c>
      <c r="BJ27" s="24">
        <v>4</v>
      </c>
      <c r="BK27" s="44">
        <v>10</v>
      </c>
      <c r="BL27" s="45">
        <v>10</v>
      </c>
      <c r="BM27" s="17">
        <f t="shared" si="33"/>
        <v>8</v>
      </c>
      <c r="BN27" s="17">
        <f t="shared" si="34"/>
        <v>4</v>
      </c>
      <c r="BO27" s="17">
        <f t="shared" si="35"/>
        <v>1.5</v>
      </c>
      <c r="BP27" s="18"/>
      <c r="BQ27" s="18"/>
      <c r="BR27" s="17"/>
      <c r="BS27" s="17"/>
      <c r="BT27" s="32"/>
      <c r="BU27" s="63">
        <f t="shared" si="36"/>
        <v>48</v>
      </c>
      <c r="BV27" s="36"/>
      <c r="BW27" s="39">
        <f>J27+M27+U27+Z27+AF27+AK27+AO27+AR27+AX27+BC27+BH27+BO27</f>
        <v>6.875</v>
      </c>
    </row>
    <row r="28" spans="1:75" x14ac:dyDescent="0.25">
      <c r="A28" s="20" t="s">
        <v>24</v>
      </c>
      <c r="B28" s="17"/>
      <c r="C28" s="2"/>
      <c r="D28" s="2"/>
      <c r="E28" s="2"/>
      <c r="F28" s="18"/>
      <c r="G28" s="18">
        <f t="shared" si="8"/>
        <v>0</v>
      </c>
      <c r="H28" s="18">
        <f t="shared" si="9"/>
        <v>0</v>
      </c>
      <c r="I28" s="18">
        <f t="shared" si="10"/>
        <v>0</v>
      </c>
      <c r="J28" s="18">
        <f t="shared" si="11"/>
        <v>0</v>
      </c>
      <c r="K28" s="22"/>
      <c r="L28" s="22"/>
      <c r="M28" s="22">
        <v>0</v>
      </c>
      <c r="N28" s="2">
        <v>2</v>
      </c>
      <c r="O28" s="2">
        <v>2</v>
      </c>
      <c r="P28" s="2">
        <v>2</v>
      </c>
      <c r="Q28" s="2">
        <f>P28*6</f>
        <v>12</v>
      </c>
      <c r="R28" s="18">
        <f t="shared" si="12"/>
        <v>4</v>
      </c>
      <c r="S28" s="18">
        <f t="shared" si="13"/>
        <v>2</v>
      </c>
      <c r="T28" s="18">
        <f t="shared" si="14"/>
        <v>21</v>
      </c>
      <c r="U28" s="18">
        <f t="shared" si="15"/>
        <v>3.375</v>
      </c>
      <c r="V28" s="1">
        <v>2</v>
      </c>
      <c r="W28" s="1">
        <v>1</v>
      </c>
      <c r="X28" s="1"/>
      <c r="Y28" s="1">
        <f t="shared" si="16"/>
        <v>1.5</v>
      </c>
      <c r="Z28" s="1">
        <f t="shared" si="17"/>
        <v>0.1875</v>
      </c>
      <c r="AA28" s="2"/>
      <c r="AB28" s="2"/>
      <c r="AC28" s="2"/>
      <c r="AD28" s="2">
        <f t="shared" si="18"/>
        <v>0</v>
      </c>
      <c r="AE28" s="2">
        <f t="shared" si="19"/>
        <v>0</v>
      </c>
      <c r="AF28" s="2">
        <f t="shared" si="20"/>
        <v>0</v>
      </c>
      <c r="AG28" s="1">
        <v>7</v>
      </c>
      <c r="AH28" s="1">
        <v>7</v>
      </c>
      <c r="AI28" s="1">
        <f t="shared" si="0"/>
        <v>14</v>
      </c>
      <c r="AJ28" s="1">
        <f t="shared" si="1"/>
        <v>3.5</v>
      </c>
      <c r="AK28" s="1">
        <f t="shared" si="2"/>
        <v>2.1875</v>
      </c>
      <c r="AL28" s="2"/>
      <c r="AM28" s="2">
        <v>7</v>
      </c>
      <c r="AN28" s="2">
        <f t="shared" si="21"/>
        <v>17.5</v>
      </c>
      <c r="AO28" s="2">
        <f t="shared" si="22"/>
        <v>2.1875</v>
      </c>
      <c r="AP28" s="17"/>
      <c r="AQ28" s="17"/>
      <c r="AR28" s="17">
        <v>0</v>
      </c>
      <c r="AS28" s="18">
        <v>7</v>
      </c>
      <c r="AT28" s="18">
        <v>7</v>
      </c>
      <c r="AU28" s="18">
        <v>36</v>
      </c>
      <c r="AV28" s="2">
        <f t="shared" si="23"/>
        <v>14</v>
      </c>
      <c r="AW28" s="2">
        <f t="shared" si="24"/>
        <v>36</v>
      </c>
      <c r="AX28" s="2">
        <f t="shared" si="25"/>
        <v>6.25</v>
      </c>
      <c r="AY28" s="17">
        <f t="shared" si="26"/>
        <v>6</v>
      </c>
      <c r="AZ28" s="17">
        <v>3</v>
      </c>
      <c r="BA28" s="3">
        <f t="shared" si="27"/>
        <v>6</v>
      </c>
      <c r="BB28" s="3">
        <f t="shared" si="28"/>
        <v>3</v>
      </c>
      <c r="BC28" s="3">
        <f t="shared" si="29"/>
        <v>1.125</v>
      </c>
      <c r="BD28" s="18"/>
      <c r="BE28" s="18"/>
      <c r="BF28" s="2">
        <f t="shared" si="30"/>
        <v>0</v>
      </c>
      <c r="BG28" s="2">
        <f t="shared" si="31"/>
        <v>0</v>
      </c>
      <c r="BH28" s="2">
        <f t="shared" si="32"/>
        <v>0</v>
      </c>
      <c r="BI28" s="43">
        <v>4</v>
      </c>
      <c r="BJ28" s="24">
        <v>4</v>
      </c>
      <c r="BK28" s="44">
        <v>10</v>
      </c>
      <c r="BL28" s="45">
        <v>5</v>
      </c>
      <c r="BM28" s="17">
        <f t="shared" si="33"/>
        <v>8</v>
      </c>
      <c r="BN28" s="17">
        <f t="shared" si="34"/>
        <v>4</v>
      </c>
      <c r="BO28" s="17">
        <f t="shared" si="35"/>
        <v>1.5</v>
      </c>
      <c r="BP28" s="18"/>
      <c r="BQ28" s="18"/>
      <c r="BR28" s="17"/>
      <c r="BS28" s="17"/>
      <c r="BT28" s="32"/>
      <c r="BU28" s="63">
        <f t="shared" si="36"/>
        <v>109</v>
      </c>
      <c r="BV28" s="36"/>
      <c r="BW28" s="39">
        <f>J28+M28+U28+Z28+AF28+AK28+AO28+AR28+AX28+BC28+BH28+BO28</f>
        <v>16.8125</v>
      </c>
    </row>
    <row r="29" spans="1:75" ht="23.25" customHeight="1" x14ac:dyDescent="0.25">
      <c r="A29" s="98" t="s">
        <v>25</v>
      </c>
      <c r="B29" s="98"/>
      <c r="C29" s="2"/>
      <c r="D29" s="2"/>
      <c r="E29" s="2"/>
      <c r="F29" s="18"/>
      <c r="G29" s="18"/>
      <c r="H29" s="18"/>
      <c r="I29" s="18"/>
      <c r="J29" s="18"/>
      <c r="K29" s="22"/>
      <c r="L29" s="22"/>
      <c r="M29" s="22"/>
      <c r="N29" s="2"/>
      <c r="O29" s="2"/>
      <c r="P29" s="2"/>
      <c r="Q29" s="2"/>
      <c r="R29" s="18"/>
      <c r="S29" s="18"/>
      <c r="T29" s="18"/>
      <c r="U29" s="18"/>
      <c r="V29" s="1"/>
      <c r="W29" s="1"/>
      <c r="X29" s="1"/>
      <c r="Y29" s="1"/>
      <c r="Z29" s="1"/>
      <c r="AA29" s="2"/>
      <c r="AB29" s="2"/>
      <c r="AC29" s="2"/>
      <c r="AD29" s="2"/>
      <c r="AE29" s="2"/>
      <c r="AF29" s="2"/>
      <c r="AG29" s="1"/>
      <c r="AH29" s="1"/>
      <c r="AI29" s="1"/>
      <c r="AJ29" s="1"/>
      <c r="AK29" s="1"/>
      <c r="AL29" s="2"/>
      <c r="AM29" s="2">
        <v>0</v>
      </c>
      <c r="AN29" s="2"/>
      <c r="AO29" s="2"/>
      <c r="AP29" s="17"/>
      <c r="AQ29" s="17"/>
      <c r="AR29" s="17"/>
      <c r="AS29" s="18"/>
      <c r="AT29" s="18"/>
      <c r="AU29" s="18"/>
      <c r="AV29" s="2"/>
      <c r="AW29" s="2"/>
      <c r="AX29" s="2"/>
      <c r="AY29" s="17"/>
      <c r="AZ29" s="17"/>
      <c r="BA29" s="3"/>
      <c r="BB29" s="3"/>
      <c r="BC29" s="3"/>
      <c r="BD29" s="18"/>
      <c r="BE29" s="18"/>
      <c r="BF29" s="2"/>
      <c r="BG29" s="2"/>
      <c r="BH29" s="2"/>
      <c r="BI29" s="43"/>
      <c r="BJ29" s="24"/>
      <c r="BK29" s="44"/>
      <c r="BL29" s="45"/>
      <c r="BM29" s="17"/>
      <c r="BN29" s="17"/>
      <c r="BO29" s="17"/>
      <c r="BP29" s="18"/>
      <c r="BQ29" s="18"/>
      <c r="BR29" s="17"/>
      <c r="BS29" s="17"/>
      <c r="BT29" s="32"/>
      <c r="BU29" s="63"/>
      <c r="BV29" s="36"/>
      <c r="BW29" s="39"/>
    </row>
    <row r="30" spans="1:75" x14ac:dyDescent="0.25">
      <c r="A30" s="20" t="s">
        <v>26</v>
      </c>
      <c r="B30" s="17"/>
      <c r="C30" s="2">
        <v>38</v>
      </c>
      <c r="D30" s="2">
        <v>19</v>
      </c>
      <c r="E30" s="2">
        <v>19</v>
      </c>
      <c r="F30" s="18">
        <f t="shared" si="37"/>
        <v>152</v>
      </c>
      <c r="G30" s="18">
        <f t="shared" si="8"/>
        <v>95</v>
      </c>
      <c r="H30" s="18">
        <f t="shared" si="9"/>
        <v>19</v>
      </c>
      <c r="I30" s="18">
        <f t="shared" si="10"/>
        <v>256.5</v>
      </c>
      <c r="J30" s="18">
        <f t="shared" si="11"/>
        <v>46.3125</v>
      </c>
      <c r="K30" s="22">
        <v>38</v>
      </c>
      <c r="L30" s="22">
        <v>19</v>
      </c>
      <c r="M30" s="22">
        <v>0</v>
      </c>
      <c r="N30" s="2"/>
      <c r="O30" s="2"/>
      <c r="P30" s="2"/>
      <c r="Q30" s="2"/>
      <c r="R30" s="18">
        <f t="shared" si="12"/>
        <v>0</v>
      </c>
      <c r="S30" s="18">
        <f t="shared" si="13"/>
        <v>0</v>
      </c>
      <c r="T30" s="18">
        <f t="shared" si="14"/>
        <v>0</v>
      </c>
      <c r="U30" s="18">
        <f t="shared" si="15"/>
        <v>0</v>
      </c>
      <c r="V30" s="1">
        <v>1</v>
      </c>
      <c r="W30" s="1">
        <v>1</v>
      </c>
      <c r="X30" s="1"/>
      <c r="Y30" s="1">
        <f t="shared" si="16"/>
        <v>1.5</v>
      </c>
      <c r="Z30" s="1">
        <f t="shared" si="17"/>
        <v>0.1875</v>
      </c>
      <c r="AA30" s="2">
        <f>AB30*3</f>
        <v>9</v>
      </c>
      <c r="AB30" s="2">
        <v>3</v>
      </c>
      <c r="AC30" s="2">
        <f>AB30*4</f>
        <v>12</v>
      </c>
      <c r="AD30" s="2">
        <f t="shared" si="18"/>
        <v>18</v>
      </c>
      <c r="AE30" s="2">
        <f t="shared" si="19"/>
        <v>15</v>
      </c>
      <c r="AF30" s="2">
        <f t="shared" si="20"/>
        <v>4.125</v>
      </c>
      <c r="AG30" s="1"/>
      <c r="AH30" s="1"/>
      <c r="AI30" s="1">
        <f t="shared" si="0"/>
        <v>0</v>
      </c>
      <c r="AJ30" s="1">
        <f t="shared" si="1"/>
        <v>0</v>
      </c>
      <c r="AK30" s="1">
        <f t="shared" si="2"/>
        <v>0</v>
      </c>
      <c r="AL30" s="2"/>
      <c r="AM30" s="2">
        <v>2</v>
      </c>
      <c r="AN30" s="2">
        <f t="shared" si="21"/>
        <v>5</v>
      </c>
      <c r="AO30" s="2">
        <f t="shared" si="22"/>
        <v>0.625</v>
      </c>
      <c r="AP30" s="17"/>
      <c r="AQ30" s="17"/>
      <c r="AR30" s="17">
        <v>0</v>
      </c>
      <c r="AS30" s="18">
        <v>11</v>
      </c>
      <c r="AT30" s="18">
        <v>11</v>
      </c>
      <c r="AU30" s="18"/>
      <c r="AV30" s="2">
        <f t="shared" si="23"/>
        <v>22</v>
      </c>
      <c r="AW30" s="2">
        <f t="shared" si="24"/>
        <v>0</v>
      </c>
      <c r="AX30" s="2">
        <f t="shared" si="25"/>
        <v>2.75</v>
      </c>
      <c r="AY30" s="17"/>
      <c r="AZ30" s="17"/>
      <c r="BA30" s="3">
        <f t="shared" si="27"/>
        <v>0</v>
      </c>
      <c r="BB30" s="3">
        <f t="shared" si="28"/>
        <v>0</v>
      </c>
      <c r="BC30" s="3">
        <f t="shared" si="29"/>
        <v>0</v>
      </c>
      <c r="BD30" s="18">
        <v>2</v>
      </c>
      <c r="BE30" s="18">
        <v>1</v>
      </c>
      <c r="BF30" s="2">
        <f t="shared" si="30"/>
        <v>3</v>
      </c>
      <c r="BG30" s="2">
        <f t="shared" si="31"/>
        <v>1</v>
      </c>
      <c r="BH30" s="2">
        <f t="shared" si="32"/>
        <v>0.5</v>
      </c>
      <c r="BI30" s="43">
        <v>4</v>
      </c>
      <c r="BJ30" s="24">
        <v>4</v>
      </c>
      <c r="BK30" s="44"/>
      <c r="BL30" s="45"/>
      <c r="BM30" s="17">
        <f t="shared" si="33"/>
        <v>8</v>
      </c>
      <c r="BN30" s="17">
        <f t="shared" si="34"/>
        <v>4</v>
      </c>
      <c r="BO30" s="17">
        <f t="shared" si="35"/>
        <v>1.5</v>
      </c>
      <c r="BP30" s="18"/>
      <c r="BQ30" s="18"/>
      <c r="BR30" s="17"/>
      <c r="BS30" s="17"/>
      <c r="BT30" s="32"/>
      <c r="BU30" s="63">
        <f t="shared" si="36"/>
        <v>289</v>
      </c>
      <c r="BV30" s="36"/>
      <c r="BW30" s="39">
        <f>J30+M30+U30+Z30+AF30+AK30+AO30+AR30+AX30+BC30+BH30+BO30</f>
        <v>56</v>
      </c>
    </row>
    <row r="31" spans="1:75" x14ac:dyDescent="0.25">
      <c r="A31" s="20" t="s">
        <v>27</v>
      </c>
      <c r="B31" s="17"/>
      <c r="C31" s="2">
        <v>42</v>
      </c>
      <c r="D31" s="2">
        <v>21</v>
      </c>
      <c r="E31" s="2">
        <v>21</v>
      </c>
      <c r="F31" s="18">
        <f t="shared" si="37"/>
        <v>168</v>
      </c>
      <c r="G31" s="18">
        <f t="shared" si="8"/>
        <v>105</v>
      </c>
      <c r="H31" s="18">
        <f t="shared" si="9"/>
        <v>21</v>
      </c>
      <c r="I31" s="18">
        <f t="shared" si="10"/>
        <v>283.5</v>
      </c>
      <c r="J31" s="18">
        <f t="shared" si="11"/>
        <v>51.1875</v>
      </c>
      <c r="K31" s="22">
        <v>42</v>
      </c>
      <c r="L31" s="22">
        <v>21</v>
      </c>
      <c r="M31" s="22">
        <v>0</v>
      </c>
      <c r="N31" s="2">
        <v>1</v>
      </c>
      <c r="O31" s="2">
        <v>1</v>
      </c>
      <c r="P31" s="2">
        <v>1</v>
      </c>
      <c r="Q31" s="2">
        <f>P31*6</f>
        <v>6</v>
      </c>
      <c r="R31" s="18">
        <f t="shared" si="12"/>
        <v>2</v>
      </c>
      <c r="S31" s="18">
        <f t="shared" si="13"/>
        <v>1</v>
      </c>
      <c r="T31" s="18">
        <f t="shared" si="14"/>
        <v>10.5</v>
      </c>
      <c r="U31" s="18">
        <f t="shared" si="15"/>
        <v>1.6875</v>
      </c>
      <c r="V31" s="1">
        <v>6</v>
      </c>
      <c r="W31" s="1">
        <v>4</v>
      </c>
      <c r="X31" s="1"/>
      <c r="Y31" s="1">
        <f t="shared" si="16"/>
        <v>6</v>
      </c>
      <c r="Z31" s="1">
        <f t="shared" si="17"/>
        <v>0.75</v>
      </c>
      <c r="AA31" s="2"/>
      <c r="AB31" s="2"/>
      <c r="AC31" s="2"/>
      <c r="AD31" s="2">
        <f t="shared" si="18"/>
        <v>0</v>
      </c>
      <c r="AE31" s="2">
        <f t="shared" si="19"/>
        <v>0</v>
      </c>
      <c r="AF31" s="2">
        <f t="shared" si="20"/>
        <v>0</v>
      </c>
      <c r="AG31" s="1"/>
      <c r="AH31" s="1"/>
      <c r="AI31" s="1">
        <f t="shared" si="0"/>
        <v>0</v>
      </c>
      <c r="AJ31" s="1">
        <f t="shared" si="1"/>
        <v>0</v>
      </c>
      <c r="AK31" s="1">
        <f t="shared" si="2"/>
        <v>0</v>
      </c>
      <c r="AL31" s="2"/>
      <c r="AM31" s="2">
        <v>3</v>
      </c>
      <c r="AN31" s="2">
        <f t="shared" si="21"/>
        <v>7.5</v>
      </c>
      <c r="AO31" s="2">
        <f t="shared" si="22"/>
        <v>0.9375</v>
      </c>
      <c r="AP31" s="17"/>
      <c r="AQ31" s="17"/>
      <c r="AR31" s="17">
        <v>0</v>
      </c>
      <c r="AS31" s="18">
        <v>14</v>
      </c>
      <c r="AT31" s="18">
        <v>14</v>
      </c>
      <c r="AU31" s="18"/>
      <c r="AV31" s="2">
        <f t="shared" si="23"/>
        <v>28</v>
      </c>
      <c r="AW31" s="2">
        <f t="shared" si="24"/>
        <v>0</v>
      </c>
      <c r="AX31" s="2">
        <f t="shared" si="25"/>
        <v>3.5</v>
      </c>
      <c r="AY31" s="17">
        <f t="shared" si="26"/>
        <v>8</v>
      </c>
      <c r="AZ31" s="17">
        <v>4</v>
      </c>
      <c r="BA31" s="3">
        <f t="shared" si="27"/>
        <v>8</v>
      </c>
      <c r="BB31" s="3">
        <f t="shared" si="28"/>
        <v>4</v>
      </c>
      <c r="BC31" s="3">
        <f t="shared" si="29"/>
        <v>1.5</v>
      </c>
      <c r="BD31" s="18">
        <v>16</v>
      </c>
      <c r="BE31" s="18">
        <v>8</v>
      </c>
      <c r="BF31" s="2">
        <f t="shared" si="30"/>
        <v>24</v>
      </c>
      <c r="BG31" s="2">
        <f t="shared" si="31"/>
        <v>8</v>
      </c>
      <c r="BH31" s="2">
        <f t="shared" si="32"/>
        <v>4</v>
      </c>
      <c r="BI31" s="43">
        <v>5</v>
      </c>
      <c r="BJ31" s="24">
        <v>5</v>
      </c>
      <c r="BK31" s="44">
        <v>10</v>
      </c>
      <c r="BL31" s="45">
        <v>10</v>
      </c>
      <c r="BM31" s="17">
        <f t="shared" si="33"/>
        <v>10</v>
      </c>
      <c r="BN31" s="17">
        <f t="shared" si="34"/>
        <v>5</v>
      </c>
      <c r="BO31" s="17">
        <f t="shared" si="35"/>
        <v>1.875</v>
      </c>
      <c r="BP31" s="18"/>
      <c r="BQ31" s="18"/>
      <c r="BR31" s="17"/>
      <c r="BS31" s="17"/>
      <c r="BT31" s="32"/>
      <c r="BU31" s="63">
        <f t="shared" si="36"/>
        <v>348</v>
      </c>
      <c r="BV31" s="36"/>
      <c r="BW31" s="39">
        <f>J31+M31+U31+Z31+AF31+AK31+AO31+AR31+AX31+BC31+BH31+BO31</f>
        <v>65.4375</v>
      </c>
    </row>
    <row r="32" spans="1:75" x14ac:dyDescent="0.25">
      <c r="A32" s="20" t="s">
        <v>28</v>
      </c>
      <c r="B32" s="17"/>
      <c r="C32" s="2">
        <v>10</v>
      </c>
      <c r="D32" s="2">
        <v>5</v>
      </c>
      <c r="E32" s="2">
        <v>5</v>
      </c>
      <c r="F32" s="18">
        <f t="shared" si="37"/>
        <v>40</v>
      </c>
      <c r="G32" s="18">
        <f t="shared" si="8"/>
        <v>25</v>
      </c>
      <c r="H32" s="18">
        <f t="shared" si="9"/>
        <v>5</v>
      </c>
      <c r="I32" s="18">
        <f t="shared" si="10"/>
        <v>67.5</v>
      </c>
      <c r="J32" s="18">
        <f t="shared" si="11"/>
        <v>12.1875</v>
      </c>
      <c r="K32" s="22">
        <v>10</v>
      </c>
      <c r="L32" s="22">
        <v>5</v>
      </c>
      <c r="M32" s="22">
        <v>0</v>
      </c>
      <c r="N32" s="2">
        <v>1</v>
      </c>
      <c r="O32" s="2">
        <v>1</v>
      </c>
      <c r="P32" s="2">
        <v>1</v>
      </c>
      <c r="Q32" s="2">
        <f>P32*6</f>
        <v>6</v>
      </c>
      <c r="R32" s="18">
        <f t="shared" si="12"/>
        <v>2</v>
      </c>
      <c r="S32" s="18">
        <f t="shared" si="13"/>
        <v>1</v>
      </c>
      <c r="T32" s="18">
        <f t="shared" si="14"/>
        <v>10.5</v>
      </c>
      <c r="U32" s="18">
        <f t="shared" si="15"/>
        <v>1.6875</v>
      </c>
      <c r="V32" s="1">
        <v>1</v>
      </c>
      <c r="W32" s="1">
        <v>4</v>
      </c>
      <c r="X32" s="1"/>
      <c r="Y32" s="1">
        <f t="shared" si="16"/>
        <v>6</v>
      </c>
      <c r="Z32" s="1">
        <f t="shared" si="17"/>
        <v>0.75</v>
      </c>
      <c r="AA32" s="2"/>
      <c r="AB32" s="2"/>
      <c r="AC32" s="2"/>
      <c r="AD32" s="2">
        <f t="shared" si="18"/>
        <v>0</v>
      </c>
      <c r="AE32" s="2">
        <f t="shared" si="19"/>
        <v>0</v>
      </c>
      <c r="AF32" s="2">
        <f t="shared" si="20"/>
        <v>0</v>
      </c>
      <c r="AG32" s="1"/>
      <c r="AH32" s="1"/>
      <c r="AI32" s="1">
        <f t="shared" si="0"/>
        <v>0</v>
      </c>
      <c r="AJ32" s="1">
        <f t="shared" si="1"/>
        <v>0</v>
      </c>
      <c r="AK32" s="1">
        <f t="shared" si="2"/>
        <v>0</v>
      </c>
      <c r="AL32" s="2"/>
      <c r="AM32" s="2">
        <v>2</v>
      </c>
      <c r="AN32" s="2">
        <f t="shared" si="21"/>
        <v>5</v>
      </c>
      <c r="AO32" s="2">
        <f t="shared" si="22"/>
        <v>0.625</v>
      </c>
      <c r="AP32" s="17"/>
      <c r="AQ32" s="17"/>
      <c r="AR32" s="17">
        <v>0</v>
      </c>
      <c r="AS32" s="18">
        <v>10</v>
      </c>
      <c r="AT32" s="18">
        <v>10</v>
      </c>
      <c r="AU32" s="18"/>
      <c r="AV32" s="2">
        <f t="shared" si="23"/>
        <v>20</v>
      </c>
      <c r="AW32" s="2">
        <f t="shared" si="24"/>
        <v>0</v>
      </c>
      <c r="AX32" s="2">
        <f t="shared" si="25"/>
        <v>2.5</v>
      </c>
      <c r="AY32" s="17">
        <f t="shared" si="26"/>
        <v>0</v>
      </c>
      <c r="AZ32" s="17"/>
      <c r="BA32" s="3">
        <f t="shared" si="27"/>
        <v>0</v>
      </c>
      <c r="BB32" s="3">
        <f t="shared" si="28"/>
        <v>0</v>
      </c>
      <c r="BC32" s="3">
        <f t="shared" si="29"/>
        <v>0</v>
      </c>
      <c r="BD32" s="18">
        <f t="shared" si="38"/>
        <v>2</v>
      </c>
      <c r="BE32" s="18">
        <v>1</v>
      </c>
      <c r="BF32" s="2">
        <f t="shared" si="30"/>
        <v>3</v>
      </c>
      <c r="BG32" s="2">
        <f t="shared" si="31"/>
        <v>1</v>
      </c>
      <c r="BH32" s="2">
        <f t="shared" si="32"/>
        <v>0.5</v>
      </c>
      <c r="BI32" s="43">
        <v>10</v>
      </c>
      <c r="BJ32" s="24">
        <v>10</v>
      </c>
      <c r="BK32" s="44">
        <v>10</v>
      </c>
      <c r="BL32" s="45">
        <v>10</v>
      </c>
      <c r="BM32" s="17">
        <f t="shared" si="33"/>
        <v>20</v>
      </c>
      <c r="BN32" s="17">
        <f t="shared" si="34"/>
        <v>10</v>
      </c>
      <c r="BO32" s="17">
        <f t="shared" si="35"/>
        <v>3.75</v>
      </c>
      <c r="BP32" s="18"/>
      <c r="BQ32" s="18"/>
      <c r="BR32" s="17"/>
      <c r="BS32" s="17"/>
      <c r="BT32" s="32"/>
      <c r="BU32" s="63">
        <f t="shared" si="36"/>
        <v>119</v>
      </c>
      <c r="BV32" s="36"/>
      <c r="BW32" s="39">
        <f>J32+M32+U32+Z32+AF32+AK32+AO32+AR32+AX32+BC32+BH32+BO32</f>
        <v>22</v>
      </c>
    </row>
    <row r="33" spans="1:75" x14ac:dyDescent="0.25">
      <c r="A33" s="20" t="s">
        <v>29</v>
      </c>
      <c r="B33" s="17"/>
      <c r="C33" s="2">
        <v>10</v>
      </c>
      <c r="D33" s="2">
        <v>5</v>
      </c>
      <c r="E33" s="2">
        <v>5</v>
      </c>
      <c r="F33" s="18">
        <f t="shared" si="37"/>
        <v>40</v>
      </c>
      <c r="G33" s="18">
        <f t="shared" si="8"/>
        <v>25</v>
      </c>
      <c r="H33" s="18">
        <f t="shared" si="9"/>
        <v>5</v>
      </c>
      <c r="I33" s="18">
        <f t="shared" si="10"/>
        <v>67.5</v>
      </c>
      <c r="J33" s="18">
        <f t="shared" si="11"/>
        <v>12.1875</v>
      </c>
      <c r="K33" s="22">
        <v>10</v>
      </c>
      <c r="L33" s="22">
        <v>5</v>
      </c>
      <c r="M33" s="22">
        <v>0</v>
      </c>
      <c r="N33" s="2"/>
      <c r="O33" s="2"/>
      <c r="P33" s="2"/>
      <c r="Q33" s="2"/>
      <c r="R33" s="18">
        <f t="shared" si="12"/>
        <v>0</v>
      </c>
      <c r="S33" s="18">
        <f t="shared" si="13"/>
        <v>0</v>
      </c>
      <c r="T33" s="18">
        <f t="shared" si="14"/>
        <v>0</v>
      </c>
      <c r="U33" s="18">
        <f t="shared" si="15"/>
        <v>0</v>
      </c>
      <c r="V33" s="1">
        <v>1</v>
      </c>
      <c r="W33" s="1">
        <v>2</v>
      </c>
      <c r="X33" s="1"/>
      <c r="Y33" s="1">
        <f t="shared" si="16"/>
        <v>3</v>
      </c>
      <c r="Z33" s="1">
        <f t="shared" si="17"/>
        <v>0.375</v>
      </c>
      <c r="AA33" s="2">
        <f>AB33*3</f>
        <v>9</v>
      </c>
      <c r="AB33" s="2">
        <v>3</v>
      </c>
      <c r="AC33" s="2">
        <f>AB33*4</f>
        <v>12</v>
      </c>
      <c r="AD33" s="2">
        <f t="shared" si="18"/>
        <v>18</v>
      </c>
      <c r="AE33" s="2">
        <f t="shared" si="19"/>
        <v>15</v>
      </c>
      <c r="AF33" s="2">
        <f t="shared" si="20"/>
        <v>4.125</v>
      </c>
      <c r="AG33" s="1"/>
      <c r="AH33" s="1"/>
      <c r="AI33" s="1">
        <f t="shared" si="0"/>
        <v>0</v>
      </c>
      <c r="AJ33" s="1">
        <f t="shared" si="1"/>
        <v>0</v>
      </c>
      <c r="AK33" s="1">
        <f t="shared" si="2"/>
        <v>0</v>
      </c>
      <c r="AL33" s="2"/>
      <c r="AM33" s="2">
        <v>2</v>
      </c>
      <c r="AN33" s="2">
        <f t="shared" si="21"/>
        <v>5</v>
      </c>
      <c r="AO33" s="2">
        <f t="shared" si="22"/>
        <v>0.625</v>
      </c>
      <c r="AP33" s="17"/>
      <c r="AQ33" s="17"/>
      <c r="AR33" s="17">
        <v>0</v>
      </c>
      <c r="AS33" s="18">
        <v>7</v>
      </c>
      <c r="AT33" s="18">
        <v>7</v>
      </c>
      <c r="AU33" s="18"/>
      <c r="AV33" s="2">
        <f t="shared" si="23"/>
        <v>14</v>
      </c>
      <c r="AW33" s="2">
        <f t="shared" si="24"/>
        <v>0</v>
      </c>
      <c r="AX33" s="2">
        <f t="shared" si="25"/>
        <v>1.75</v>
      </c>
      <c r="AY33" s="17">
        <v>8</v>
      </c>
      <c r="AZ33" s="17">
        <v>4</v>
      </c>
      <c r="BA33" s="3">
        <f t="shared" si="27"/>
        <v>8</v>
      </c>
      <c r="BB33" s="3">
        <f t="shared" si="28"/>
        <v>4</v>
      </c>
      <c r="BC33" s="3">
        <f t="shared" si="29"/>
        <v>1.5</v>
      </c>
      <c r="BD33" s="18"/>
      <c r="BE33" s="18"/>
      <c r="BF33" s="2">
        <f t="shared" si="30"/>
        <v>0</v>
      </c>
      <c r="BG33" s="2">
        <f t="shared" si="31"/>
        <v>0</v>
      </c>
      <c r="BH33" s="2">
        <f t="shared" si="32"/>
        <v>0</v>
      </c>
      <c r="BI33" s="43">
        <v>4</v>
      </c>
      <c r="BJ33" s="24">
        <v>4</v>
      </c>
      <c r="BK33" s="44"/>
      <c r="BL33" s="45"/>
      <c r="BM33" s="17">
        <f t="shared" si="33"/>
        <v>8</v>
      </c>
      <c r="BN33" s="17">
        <f t="shared" si="34"/>
        <v>4</v>
      </c>
      <c r="BO33" s="17">
        <f t="shared" si="35"/>
        <v>1.5</v>
      </c>
      <c r="BP33" s="18"/>
      <c r="BQ33" s="18"/>
      <c r="BR33" s="17"/>
      <c r="BS33" s="17"/>
      <c r="BT33" s="32"/>
      <c r="BU33" s="63">
        <f t="shared" si="36"/>
        <v>123</v>
      </c>
      <c r="BV33" s="36"/>
      <c r="BW33" s="39">
        <f>J33+M33+U33+Z33+AF33+AK33+AO33+AR33+AX33+BC33+BH33+BO33</f>
        <v>22.0625</v>
      </c>
    </row>
    <row r="34" spans="1:75" ht="24.75" customHeight="1" x14ac:dyDescent="0.25">
      <c r="A34" s="98" t="s">
        <v>30</v>
      </c>
      <c r="B34" s="98"/>
      <c r="C34" s="2"/>
      <c r="D34" s="2"/>
      <c r="E34" s="2"/>
      <c r="F34" s="18"/>
      <c r="G34" s="18"/>
      <c r="H34" s="18"/>
      <c r="I34" s="18"/>
      <c r="J34" s="18"/>
      <c r="K34" s="22"/>
      <c r="L34" s="22"/>
      <c r="M34" s="22"/>
      <c r="N34" s="2"/>
      <c r="O34" s="2"/>
      <c r="P34" s="2"/>
      <c r="Q34" s="2"/>
      <c r="R34" s="18"/>
      <c r="S34" s="18"/>
      <c r="T34" s="18"/>
      <c r="U34" s="18"/>
      <c r="V34" s="1"/>
      <c r="W34" s="1"/>
      <c r="X34" s="1"/>
      <c r="Y34" s="1"/>
      <c r="Z34" s="1"/>
      <c r="AA34" s="2"/>
      <c r="AB34" s="2"/>
      <c r="AC34" s="2"/>
      <c r="AD34" s="2"/>
      <c r="AE34" s="2"/>
      <c r="AF34" s="2"/>
      <c r="AG34" s="1"/>
      <c r="AH34" s="1"/>
      <c r="AI34" s="1"/>
      <c r="AJ34" s="1"/>
      <c r="AK34" s="1"/>
      <c r="AL34" s="2"/>
      <c r="AM34" s="2">
        <v>0</v>
      </c>
      <c r="AN34" s="2"/>
      <c r="AO34" s="2"/>
      <c r="AP34" s="17"/>
      <c r="AQ34" s="17"/>
      <c r="AR34" s="17"/>
      <c r="AS34" s="18"/>
      <c r="AT34" s="18"/>
      <c r="AU34" s="18"/>
      <c r="AV34" s="2"/>
      <c r="AW34" s="2"/>
      <c r="AX34" s="2"/>
      <c r="AY34" s="17"/>
      <c r="AZ34" s="17"/>
      <c r="BA34" s="3"/>
      <c r="BB34" s="3"/>
      <c r="BC34" s="3"/>
      <c r="BD34" s="18"/>
      <c r="BE34" s="18"/>
      <c r="BF34" s="2"/>
      <c r="BG34" s="2"/>
      <c r="BH34" s="2"/>
      <c r="BI34" s="43"/>
      <c r="BJ34" s="24"/>
      <c r="BK34" s="44"/>
      <c r="BL34" s="45"/>
      <c r="BM34" s="17"/>
      <c r="BN34" s="17"/>
      <c r="BO34" s="17"/>
      <c r="BP34" s="18"/>
      <c r="BQ34" s="18"/>
      <c r="BR34" s="17"/>
      <c r="BS34" s="17"/>
      <c r="BT34" s="32"/>
      <c r="BU34" s="63"/>
      <c r="BV34" s="36"/>
      <c r="BW34" s="39"/>
    </row>
    <row r="35" spans="1:75" x14ac:dyDescent="0.25">
      <c r="A35" s="20" t="s">
        <v>31</v>
      </c>
      <c r="B35" s="17"/>
      <c r="C35" s="2"/>
      <c r="D35" s="2"/>
      <c r="E35" s="2"/>
      <c r="F35" s="18"/>
      <c r="G35" s="18">
        <f t="shared" si="8"/>
        <v>0</v>
      </c>
      <c r="H35" s="18">
        <f t="shared" si="9"/>
        <v>0</v>
      </c>
      <c r="I35" s="18">
        <f t="shared" si="10"/>
        <v>0</v>
      </c>
      <c r="J35" s="18">
        <f t="shared" si="11"/>
        <v>0</v>
      </c>
      <c r="K35" s="22"/>
      <c r="L35" s="22"/>
      <c r="M35" s="22">
        <v>0</v>
      </c>
      <c r="N35" s="2"/>
      <c r="O35" s="2"/>
      <c r="P35" s="2"/>
      <c r="Q35" s="2"/>
      <c r="R35" s="18">
        <f t="shared" si="12"/>
        <v>0</v>
      </c>
      <c r="S35" s="18">
        <f t="shared" si="13"/>
        <v>0</v>
      </c>
      <c r="T35" s="18">
        <f t="shared" si="14"/>
        <v>0</v>
      </c>
      <c r="U35" s="18">
        <f t="shared" si="15"/>
        <v>0</v>
      </c>
      <c r="V35" s="1"/>
      <c r="W35" s="1"/>
      <c r="X35" s="1"/>
      <c r="Y35" s="1">
        <f t="shared" si="16"/>
        <v>0</v>
      </c>
      <c r="Z35" s="1">
        <f t="shared" si="17"/>
        <v>0</v>
      </c>
      <c r="AA35" s="2"/>
      <c r="AB35" s="2"/>
      <c r="AC35" s="2"/>
      <c r="AD35" s="2">
        <f t="shared" si="18"/>
        <v>0</v>
      </c>
      <c r="AE35" s="2">
        <f t="shared" si="19"/>
        <v>0</v>
      </c>
      <c r="AF35" s="2">
        <f t="shared" si="20"/>
        <v>0</v>
      </c>
      <c r="AG35" s="1">
        <v>1</v>
      </c>
      <c r="AH35" s="1">
        <v>1</v>
      </c>
      <c r="AI35" s="1">
        <f t="shared" si="0"/>
        <v>2</v>
      </c>
      <c r="AJ35" s="1">
        <f t="shared" si="1"/>
        <v>0.5</v>
      </c>
      <c r="AK35" s="1">
        <f t="shared" si="2"/>
        <v>0.3125</v>
      </c>
      <c r="AL35" s="2"/>
      <c r="AM35" s="2">
        <v>0</v>
      </c>
      <c r="AN35" s="2">
        <f t="shared" si="21"/>
        <v>0</v>
      </c>
      <c r="AO35" s="2">
        <f t="shared" si="22"/>
        <v>0</v>
      </c>
      <c r="AP35" s="17"/>
      <c r="AQ35" s="17"/>
      <c r="AR35" s="17">
        <v>0</v>
      </c>
      <c r="AS35" s="18">
        <v>1</v>
      </c>
      <c r="AT35" s="18">
        <v>1</v>
      </c>
      <c r="AU35" s="18"/>
      <c r="AV35" s="2">
        <f t="shared" si="23"/>
        <v>2</v>
      </c>
      <c r="AW35" s="2">
        <f t="shared" si="24"/>
        <v>0</v>
      </c>
      <c r="AX35" s="2">
        <f t="shared" si="25"/>
        <v>0.25</v>
      </c>
      <c r="AY35" s="17"/>
      <c r="AZ35" s="17"/>
      <c r="BA35" s="3">
        <f t="shared" si="27"/>
        <v>0</v>
      </c>
      <c r="BB35" s="3">
        <f t="shared" si="28"/>
        <v>0</v>
      </c>
      <c r="BC35" s="3">
        <f t="shared" si="29"/>
        <v>0</v>
      </c>
      <c r="BD35" s="18"/>
      <c r="BE35" s="18"/>
      <c r="BF35" s="2">
        <f t="shared" si="30"/>
        <v>0</v>
      </c>
      <c r="BG35" s="2">
        <f t="shared" si="31"/>
        <v>0</v>
      </c>
      <c r="BH35" s="2">
        <f t="shared" si="32"/>
        <v>0</v>
      </c>
      <c r="BI35" s="43">
        <v>2</v>
      </c>
      <c r="BJ35" s="24">
        <v>2</v>
      </c>
      <c r="BK35" s="44"/>
      <c r="BL35" s="45"/>
      <c r="BM35" s="17">
        <f t="shared" si="33"/>
        <v>4</v>
      </c>
      <c r="BN35" s="17">
        <f t="shared" si="34"/>
        <v>2</v>
      </c>
      <c r="BO35" s="17">
        <f t="shared" si="35"/>
        <v>0.75</v>
      </c>
      <c r="BP35" s="18"/>
      <c r="BQ35" s="18"/>
      <c r="BR35" s="17"/>
      <c r="BS35" s="17"/>
      <c r="BT35" s="32"/>
      <c r="BU35" s="63">
        <f t="shared" si="36"/>
        <v>8</v>
      </c>
      <c r="BV35" s="36"/>
      <c r="BW35" s="39">
        <f>J35+M35+U35+Z35+AF35+AK35+AO35+AR35+AX35+BC35+BH35+BO35</f>
        <v>1.3125</v>
      </c>
    </row>
    <row r="36" spans="1:75" x14ac:dyDescent="0.25">
      <c r="A36" s="20" t="s">
        <v>32</v>
      </c>
      <c r="B36" s="17"/>
      <c r="C36" s="2"/>
      <c r="D36" s="2"/>
      <c r="E36" s="2"/>
      <c r="F36" s="18"/>
      <c r="G36" s="18">
        <f t="shared" si="8"/>
        <v>0</v>
      </c>
      <c r="H36" s="18">
        <f t="shared" si="9"/>
        <v>0</v>
      </c>
      <c r="I36" s="18">
        <f t="shared" si="10"/>
        <v>0</v>
      </c>
      <c r="J36" s="18">
        <f t="shared" si="11"/>
        <v>0</v>
      </c>
      <c r="K36" s="22"/>
      <c r="L36" s="22"/>
      <c r="M36" s="22">
        <v>0</v>
      </c>
      <c r="N36" s="2"/>
      <c r="O36" s="2"/>
      <c r="P36" s="2"/>
      <c r="Q36" s="2"/>
      <c r="R36" s="18">
        <f t="shared" si="12"/>
        <v>0</v>
      </c>
      <c r="S36" s="18">
        <f t="shared" si="13"/>
        <v>0</v>
      </c>
      <c r="T36" s="18">
        <f t="shared" si="14"/>
        <v>0</v>
      </c>
      <c r="U36" s="18">
        <f t="shared" si="15"/>
        <v>0</v>
      </c>
      <c r="V36" s="1"/>
      <c r="W36" s="1"/>
      <c r="X36" s="1"/>
      <c r="Y36" s="1">
        <f t="shared" si="16"/>
        <v>0</v>
      </c>
      <c r="Z36" s="1">
        <f t="shared" si="17"/>
        <v>0</v>
      </c>
      <c r="AA36" s="2"/>
      <c r="AB36" s="2"/>
      <c r="AC36" s="2"/>
      <c r="AD36" s="2">
        <f t="shared" si="18"/>
        <v>0</v>
      </c>
      <c r="AE36" s="2">
        <f t="shared" si="19"/>
        <v>0</v>
      </c>
      <c r="AF36" s="2">
        <f t="shared" si="20"/>
        <v>0</v>
      </c>
      <c r="AG36" s="1">
        <v>2</v>
      </c>
      <c r="AH36" s="1">
        <v>2</v>
      </c>
      <c r="AI36" s="1">
        <f t="shared" si="0"/>
        <v>4</v>
      </c>
      <c r="AJ36" s="1">
        <f t="shared" si="1"/>
        <v>1</v>
      </c>
      <c r="AK36" s="1">
        <f t="shared" si="2"/>
        <v>0.625</v>
      </c>
      <c r="AL36" s="2"/>
      <c r="AM36" s="2">
        <v>0</v>
      </c>
      <c r="AN36" s="2">
        <f t="shared" si="21"/>
        <v>0</v>
      </c>
      <c r="AO36" s="2">
        <f t="shared" si="22"/>
        <v>0</v>
      </c>
      <c r="AP36" s="17"/>
      <c r="AQ36" s="17"/>
      <c r="AR36" s="17">
        <v>0</v>
      </c>
      <c r="AS36" s="18">
        <v>7</v>
      </c>
      <c r="AT36" s="18">
        <v>7</v>
      </c>
      <c r="AU36" s="18"/>
      <c r="AV36" s="2">
        <f t="shared" si="23"/>
        <v>14</v>
      </c>
      <c r="AW36" s="2">
        <f t="shared" si="24"/>
        <v>0</v>
      </c>
      <c r="AX36" s="2">
        <f t="shared" si="25"/>
        <v>1.75</v>
      </c>
      <c r="AY36" s="17"/>
      <c r="AZ36" s="17"/>
      <c r="BA36" s="3">
        <f t="shared" si="27"/>
        <v>0</v>
      </c>
      <c r="BB36" s="3">
        <f t="shared" si="28"/>
        <v>0</v>
      </c>
      <c r="BC36" s="3">
        <f t="shared" si="29"/>
        <v>0</v>
      </c>
      <c r="BD36" s="18"/>
      <c r="BE36" s="18"/>
      <c r="BF36" s="2">
        <f t="shared" si="30"/>
        <v>0</v>
      </c>
      <c r="BG36" s="2">
        <f t="shared" si="31"/>
        <v>0</v>
      </c>
      <c r="BH36" s="2">
        <f t="shared" si="32"/>
        <v>0</v>
      </c>
      <c r="BI36" s="43">
        <v>2</v>
      </c>
      <c r="BJ36" s="24">
        <v>2</v>
      </c>
      <c r="BK36" s="44"/>
      <c r="BL36" s="45"/>
      <c r="BM36" s="17">
        <f t="shared" si="33"/>
        <v>4</v>
      </c>
      <c r="BN36" s="17">
        <f t="shared" si="34"/>
        <v>2</v>
      </c>
      <c r="BO36" s="17">
        <f t="shared" si="35"/>
        <v>0.75</v>
      </c>
      <c r="BP36" s="18"/>
      <c r="BQ36" s="18"/>
      <c r="BR36" s="17"/>
      <c r="BS36" s="17"/>
      <c r="BT36" s="32"/>
      <c r="BU36" s="63">
        <f t="shared" si="36"/>
        <v>22</v>
      </c>
      <c r="BV36" s="36"/>
      <c r="BW36" s="39">
        <f>J36+M36+U36+Z36+AF36+AK36+AO36+AR36+AX36+BC36+BH36+BO36</f>
        <v>3.125</v>
      </c>
    </row>
    <row r="37" spans="1:75" x14ac:dyDescent="0.25">
      <c r="A37" s="20" t="s">
        <v>33</v>
      </c>
      <c r="B37" s="17"/>
      <c r="C37" s="2"/>
      <c r="D37" s="2"/>
      <c r="E37" s="2"/>
      <c r="F37" s="18"/>
      <c r="G37" s="18">
        <f t="shared" si="8"/>
        <v>0</v>
      </c>
      <c r="H37" s="18">
        <f t="shared" si="9"/>
        <v>0</v>
      </c>
      <c r="I37" s="18">
        <f t="shared" si="10"/>
        <v>0</v>
      </c>
      <c r="J37" s="18">
        <f t="shared" si="11"/>
        <v>0</v>
      </c>
      <c r="K37" s="22"/>
      <c r="L37" s="22"/>
      <c r="M37" s="22">
        <v>0</v>
      </c>
      <c r="N37" s="2"/>
      <c r="O37" s="2"/>
      <c r="P37" s="2"/>
      <c r="Q37" s="2"/>
      <c r="R37" s="18">
        <f t="shared" si="12"/>
        <v>0</v>
      </c>
      <c r="S37" s="18">
        <f t="shared" si="13"/>
        <v>0</v>
      </c>
      <c r="T37" s="18">
        <f t="shared" si="14"/>
        <v>0</v>
      </c>
      <c r="U37" s="18">
        <f t="shared" si="15"/>
        <v>0</v>
      </c>
      <c r="V37" s="1"/>
      <c r="W37" s="1"/>
      <c r="X37" s="1"/>
      <c r="Y37" s="1">
        <f t="shared" si="16"/>
        <v>0</v>
      </c>
      <c r="Z37" s="1">
        <f t="shared" si="17"/>
        <v>0</v>
      </c>
      <c r="AA37" s="2"/>
      <c r="AB37" s="2"/>
      <c r="AC37" s="2"/>
      <c r="AD37" s="2">
        <f t="shared" si="18"/>
        <v>0</v>
      </c>
      <c r="AE37" s="2">
        <f t="shared" si="19"/>
        <v>0</v>
      </c>
      <c r="AF37" s="2">
        <f t="shared" si="20"/>
        <v>0</v>
      </c>
      <c r="AG37" s="1">
        <v>1</v>
      </c>
      <c r="AH37" s="1">
        <v>1</v>
      </c>
      <c r="AI37" s="1">
        <f t="shared" si="0"/>
        <v>2</v>
      </c>
      <c r="AJ37" s="1">
        <f t="shared" si="1"/>
        <v>0.5</v>
      </c>
      <c r="AK37" s="1">
        <f t="shared" si="2"/>
        <v>0.3125</v>
      </c>
      <c r="AL37" s="2"/>
      <c r="AM37" s="2">
        <v>0</v>
      </c>
      <c r="AN37" s="2">
        <f t="shared" si="21"/>
        <v>0</v>
      </c>
      <c r="AO37" s="2">
        <f t="shared" si="22"/>
        <v>0</v>
      </c>
      <c r="AP37" s="17"/>
      <c r="AQ37" s="17"/>
      <c r="AR37" s="17">
        <v>0</v>
      </c>
      <c r="AS37" s="18">
        <v>1</v>
      </c>
      <c r="AT37" s="18">
        <v>1</v>
      </c>
      <c r="AU37" s="18"/>
      <c r="AV37" s="2">
        <f t="shared" si="23"/>
        <v>2</v>
      </c>
      <c r="AW37" s="2">
        <f t="shared" si="24"/>
        <v>0</v>
      </c>
      <c r="AX37" s="2">
        <f t="shared" si="25"/>
        <v>0.25</v>
      </c>
      <c r="AY37" s="17"/>
      <c r="AZ37" s="17"/>
      <c r="BA37" s="3">
        <f t="shared" si="27"/>
        <v>0</v>
      </c>
      <c r="BB37" s="3">
        <f t="shared" si="28"/>
        <v>0</v>
      </c>
      <c r="BC37" s="3">
        <f t="shared" si="29"/>
        <v>0</v>
      </c>
      <c r="BD37" s="18"/>
      <c r="BE37" s="18"/>
      <c r="BF37" s="2">
        <f t="shared" si="30"/>
        <v>0</v>
      </c>
      <c r="BG37" s="2">
        <f t="shared" si="31"/>
        <v>0</v>
      </c>
      <c r="BH37" s="2">
        <f t="shared" si="32"/>
        <v>0</v>
      </c>
      <c r="BI37" s="43">
        <v>2</v>
      </c>
      <c r="BJ37" s="24">
        <v>2</v>
      </c>
      <c r="BK37" s="44"/>
      <c r="BL37" s="45"/>
      <c r="BM37" s="17">
        <f t="shared" si="33"/>
        <v>4</v>
      </c>
      <c r="BN37" s="17">
        <f t="shared" si="34"/>
        <v>2</v>
      </c>
      <c r="BO37" s="17">
        <f t="shared" si="35"/>
        <v>0.75</v>
      </c>
      <c r="BP37" s="18"/>
      <c r="BQ37" s="18"/>
      <c r="BR37" s="17"/>
      <c r="BS37" s="17"/>
      <c r="BT37" s="32"/>
      <c r="BU37" s="63">
        <f t="shared" si="36"/>
        <v>8</v>
      </c>
      <c r="BV37" s="36"/>
      <c r="BW37" s="39">
        <f>J37+M37+U37+Z37+AF37+AK37+AO37+AR37+AX37+BC37+BH37+BO37</f>
        <v>1.3125</v>
      </c>
    </row>
    <row r="38" spans="1:75" x14ac:dyDescent="0.25">
      <c r="A38" s="20" t="s">
        <v>34</v>
      </c>
      <c r="B38" s="17"/>
      <c r="C38" s="2"/>
      <c r="D38" s="2"/>
      <c r="E38" s="2"/>
      <c r="F38" s="18"/>
      <c r="G38" s="18">
        <f t="shared" si="8"/>
        <v>0</v>
      </c>
      <c r="H38" s="18">
        <f t="shared" si="9"/>
        <v>0</v>
      </c>
      <c r="I38" s="18">
        <f t="shared" si="10"/>
        <v>0</v>
      </c>
      <c r="J38" s="18">
        <f t="shared" si="11"/>
        <v>0</v>
      </c>
      <c r="K38" s="22"/>
      <c r="L38" s="22"/>
      <c r="M38" s="22">
        <v>0</v>
      </c>
      <c r="N38" s="2"/>
      <c r="O38" s="2"/>
      <c r="P38" s="2"/>
      <c r="Q38" s="2"/>
      <c r="R38" s="18">
        <f t="shared" si="12"/>
        <v>0</v>
      </c>
      <c r="S38" s="18">
        <f t="shared" si="13"/>
        <v>0</v>
      </c>
      <c r="T38" s="18">
        <f t="shared" si="14"/>
        <v>0</v>
      </c>
      <c r="U38" s="18">
        <f t="shared" si="15"/>
        <v>0</v>
      </c>
      <c r="V38" s="1"/>
      <c r="W38" s="1"/>
      <c r="X38" s="1"/>
      <c r="Y38" s="1">
        <f t="shared" si="16"/>
        <v>0</v>
      </c>
      <c r="Z38" s="1">
        <f t="shared" si="17"/>
        <v>0</v>
      </c>
      <c r="AA38" s="2"/>
      <c r="AB38" s="2"/>
      <c r="AC38" s="2"/>
      <c r="AD38" s="2">
        <f t="shared" si="18"/>
        <v>0</v>
      </c>
      <c r="AE38" s="2">
        <f t="shared" si="19"/>
        <v>0</v>
      </c>
      <c r="AF38" s="2">
        <f t="shared" si="20"/>
        <v>0</v>
      </c>
      <c r="AG38" s="1">
        <v>1</v>
      </c>
      <c r="AH38" s="1">
        <v>5</v>
      </c>
      <c r="AI38" s="1">
        <f t="shared" si="0"/>
        <v>2</v>
      </c>
      <c r="AJ38" s="1">
        <f t="shared" si="1"/>
        <v>2.5</v>
      </c>
      <c r="AK38" s="1">
        <f t="shared" si="2"/>
        <v>0.5625</v>
      </c>
      <c r="AL38" s="2"/>
      <c r="AM38" s="2">
        <v>0</v>
      </c>
      <c r="AN38" s="2">
        <f t="shared" si="21"/>
        <v>0</v>
      </c>
      <c r="AO38" s="2">
        <f t="shared" si="22"/>
        <v>0</v>
      </c>
      <c r="AP38" s="17"/>
      <c r="AQ38" s="17"/>
      <c r="AR38" s="17">
        <v>0</v>
      </c>
      <c r="AS38" s="18">
        <v>1</v>
      </c>
      <c r="AT38" s="18">
        <v>1</v>
      </c>
      <c r="AU38" s="18"/>
      <c r="AV38" s="2">
        <f t="shared" si="23"/>
        <v>2</v>
      </c>
      <c r="AW38" s="2">
        <f t="shared" si="24"/>
        <v>0</v>
      </c>
      <c r="AX38" s="2">
        <f t="shared" si="25"/>
        <v>0.25</v>
      </c>
      <c r="AY38" s="17"/>
      <c r="AZ38" s="17"/>
      <c r="BA38" s="3">
        <f t="shared" si="27"/>
        <v>0</v>
      </c>
      <c r="BB38" s="3">
        <f t="shared" si="28"/>
        <v>0</v>
      </c>
      <c r="BC38" s="3">
        <f t="shared" si="29"/>
        <v>0</v>
      </c>
      <c r="BD38" s="18"/>
      <c r="BE38" s="18"/>
      <c r="BF38" s="2">
        <f t="shared" si="30"/>
        <v>0</v>
      </c>
      <c r="BG38" s="2">
        <f t="shared" si="31"/>
        <v>0</v>
      </c>
      <c r="BH38" s="2">
        <f t="shared" si="32"/>
        <v>0</v>
      </c>
      <c r="BI38" s="43">
        <v>2</v>
      </c>
      <c r="BJ38" s="24">
        <v>2</v>
      </c>
      <c r="BK38" s="44"/>
      <c r="BL38" s="45"/>
      <c r="BM38" s="17">
        <f t="shared" si="33"/>
        <v>4</v>
      </c>
      <c r="BN38" s="17">
        <f t="shared" si="34"/>
        <v>2</v>
      </c>
      <c r="BO38" s="17">
        <f t="shared" si="35"/>
        <v>0.75</v>
      </c>
      <c r="BP38" s="18"/>
      <c r="BQ38" s="18"/>
      <c r="BR38" s="17"/>
      <c r="BS38" s="17"/>
      <c r="BT38" s="32"/>
      <c r="BU38" s="63">
        <f t="shared" si="36"/>
        <v>12</v>
      </c>
      <c r="BV38" s="36"/>
      <c r="BW38" s="39">
        <f>J38+M38+U38+Z38+AF38+AK38+AO38+AR38+AX38+BC38+BH38+BO38</f>
        <v>1.5625</v>
      </c>
    </row>
    <row r="39" spans="1:75" x14ac:dyDescent="0.25">
      <c r="A39" s="20" t="s">
        <v>35</v>
      </c>
      <c r="B39" s="17"/>
      <c r="C39" s="2"/>
      <c r="D39" s="2"/>
      <c r="E39" s="2"/>
      <c r="F39" s="18"/>
      <c r="G39" s="18">
        <f t="shared" si="8"/>
        <v>0</v>
      </c>
      <c r="H39" s="18">
        <f t="shared" si="9"/>
        <v>0</v>
      </c>
      <c r="I39" s="18">
        <f t="shared" si="10"/>
        <v>0</v>
      </c>
      <c r="J39" s="18">
        <f t="shared" si="11"/>
        <v>0</v>
      </c>
      <c r="K39" s="22"/>
      <c r="L39" s="22"/>
      <c r="M39" s="22">
        <v>0</v>
      </c>
      <c r="N39" s="2"/>
      <c r="O39" s="2"/>
      <c r="P39" s="2"/>
      <c r="Q39" s="2"/>
      <c r="R39" s="18">
        <f t="shared" si="12"/>
        <v>0</v>
      </c>
      <c r="S39" s="18">
        <f t="shared" si="13"/>
        <v>0</v>
      </c>
      <c r="T39" s="18">
        <f t="shared" si="14"/>
        <v>0</v>
      </c>
      <c r="U39" s="18">
        <f t="shared" si="15"/>
        <v>0</v>
      </c>
      <c r="V39" s="1"/>
      <c r="W39" s="1"/>
      <c r="X39" s="1"/>
      <c r="Y39" s="1">
        <f t="shared" si="16"/>
        <v>0</v>
      </c>
      <c r="Z39" s="1">
        <f t="shared" si="17"/>
        <v>0</v>
      </c>
      <c r="AA39" s="2"/>
      <c r="AB39" s="2"/>
      <c r="AC39" s="2"/>
      <c r="AD39" s="2">
        <f t="shared" si="18"/>
        <v>0</v>
      </c>
      <c r="AE39" s="2">
        <f t="shared" si="19"/>
        <v>0</v>
      </c>
      <c r="AF39" s="2">
        <f t="shared" si="20"/>
        <v>0</v>
      </c>
      <c r="AG39" s="1">
        <v>1</v>
      </c>
      <c r="AH39" s="1">
        <v>1</v>
      </c>
      <c r="AI39" s="1">
        <f t="shared" si="0"/>
        <v>2</v>
      </c>
      <c r="AJ39" s="1">
        <f t="shared" si="1"/>
        <v>0.5</v>
      </c>
      <c r="AK39" s="1">
        <f t="shared" si="2"/>
        <v>0.3125</v>
      </c>
      <c r="AL39" s="2"/>
      <c r="AM39" s="2">
        <v>0</v>
      </c>
      <c r="AN39" s="2">
        <f t="shared" si="21"/>
        <v>0</v>
      </c>
      <c r="AO39" s="2">
        <f t="shared" si="22"/>
        <v>0</v>
      </c>
      <c r="AP39" s="17"/>
      <c r="AQ39" s="17"/>
      <c r="AR39" s="17">
        <v>0</v>
      </c>
      <c r="AS39" s="18"/>
      <c r="AT39" s="18"/>
      <c r="AU39" s="18"/>
      <c r="AV39" s="2">
        <f t="shared" si="23"/>
        <v>0</v>
      </c>
      <c r="AW39" s="2">
        <f t="shared" si="24"/>
        <v>0</v>
      </c>
      <c r="AX39" s="2">
        <f t="shared" si="25"/>
        <v>0</v>
      </c>
      <c r="AY39" s="17"/>
      <c r="AZ39" s="17"/>
      <c r="BA39" s="3">
        <f t="shared" si="27"/>
        <v>0</v>
      </c>
      <c r="BB39" s="3">
        <f t="shared" si="28"/>
        <v>0</v>
      </c>
      <c r="BC39" s="3">
        <f t="shared" si="29"/>
        <v>0</v>
      </c>
      <c r="BD39" s="18"/>
      <c r="BE39" s="18"/>
      <c r="BF39" s="2">
        <f t="shared" si="30"/>
        <v>0</v>
      </c>
      <c r="BG39" s="2">
        <f t="shared" si="31"/>
        <v>0</v>
      </c>
      <c r="BH39" s="2">
        <f t="shared" si="32"/>
        <v>0</v>
      </c>
      <c r="BI39" s="43">
        <v>2</v>
      </c>
      <c r="BJ39" s="24">
        <v>2</v>
      </c>
      <c r="BK39" s="44"/>
      <c r="BL39" s="45"/>
      <c r="BM39" s="17">
        <f t="shared" si="33"/>
        <v>4</v>
      </c>
      <c r="BN39" s="17">
        <f t="shared" si="34"/>
        <v>2</v>
      </c>
      <c r="BO39" s="17">
        <f t="shared" si="35"/>
        <v>0.75</v>
      </c>
      <c r="BP39" s="18"/>
      <c r="BQ39" s="18"/>
      <c r="BR39" s="17"/>
      <c r="BS39" s="17"/>
      <c r="BT39" s="32"/>
      <c r="BU39" s="63">
        <f t="shared" si="36"/>
        <v>6</v>
      </c>
      <c r="BV39" s="36"/>
      <c r="BW39" s="39">
        <f>J39+M39+U39+Z39+AF39+AK39+AO39+AR39+AX39+BC39+BH39+BO39</f>
        <v>1.0625</v>
      </c>
    </row>
    <row r="40" spans="1:75" ht="21.75" customHeight="1" x14ac:dyDescent="0.25">
      <c r="A40" s="98" t="s">
        <v>36</v>
      </c>
      <c r="B40" s="98"/>
      <c r="C40" s="2"/>
      <c r="D40" s="2"/>
      <c r="E40" s="2"/>
      <c r="F40" s="18"/>
      <c r="G40" s="18"/>
      <c r="H40" s="18"/>
      <c r="I40" s="18"/>
      <c r="J40" s="18"/>
      <c r="K40" s="22"/>
      <c r="L40" s="22"/>
      <c r="M40" s="22"/>
      <c r="N40" s="2"/>
      <c r="O40" s="2"/>
      <c r="P40" s="2"/>
      <c r="Q40" s="2"/>
      <c r="R40" s="18"/>
      <c r="S40" s="18"/>
      <c r="T40" s="18"/>
      <c r="U40" s="18"/>
      <c r="V40" s="1"/>
      <c r="W40" s="1"/>
      <c r="X40" s="1"/>
      <c r="Y40" s="1"/>
      <c r="Z40" s="1"/>
      <c r="AA40" s="2"/>
      <c r="AB40" s="2"/>
      <c r="AC40" s="2"/>
      <c r="AD40" s="2"/>
      <c r="AE40" s="2"/>
      <c r="AF40" s="2"/>
      <c r="AG40" s="1"/>
      <c r="AH40" s="1"/>
      <c r="AI40" s="1"/>
      <c r="AJ40" s="1"/>
      <c r="AK40" s="1"/>
      <c r="AL40" s="2"/>
      <c r="AM40" s="2">
        <v>0</v>
      </c>
      <c r="AN40" s="2"/>
      <c r="AO40" s="2"/>
      <c r="AP40" s="17"/>
      <c r="AQ40" s="17"/>
      <c r="AR40" s="17"/>
      <c r="AS40" s="18"/>
      <c r="AT40" s="18"/>
      <c r="AU40" s="18"/>
      <c r="AV40" s="2"/>
      <c r="AW40" s="2"/>
      <c r="AX40" s="2"/>
      <c r="AY40" s="17"/>
      <c r="AZ40" s="17"/>
      <c r="BA40" s="3"/>
      <c r="BB40" s="3"/>
      <c r="BC40" s="3"/>
      <c r="BD40" s="18"/>
      <c r="BE40" s="18"/>
      <c r="BF40" s="2"/>
      <c r="BG40" s="2"/>
      <c r="BH40" s="2"/>
      <c r="BI40" s="43"/>
      <c r="BJ40" s="24"/>
      <c r="BK40" s="44"/>
      <c r="BL40" s="45"/>
      <c r="BM40" s="17"/>
      <c r="BN40" s="17"/>
      <c r="BO40" s="17"/>
      <c r="BP40" s="18"/>
      <c r="BQ40" s="18"/>
      <c r="BR40" s="17"/>
      <c r="BS40" s="17"/>
      <c r="BT40" s="32"/>
      <c r="BU40" s="63"/>
      <c r="BV40" s="36"/>
      <c r="BW40" s="39"/>
    </row>
    <row r="41" spans="1:75" x14ac:dyDescent="0.25">
      <c r="A41" s="20" t="s">
        <v>37</v>
      </c>
      <c r="B41" s="17"/>
      <c r="C41" s="2">
        <v>6</v>
      </c>
      <c r="D41" s="2">
        <v>3</v>
      </c>
      <c r="E41" s="2">
        <v>3</v>
      </c>
      <c r="F41" s="18">
        <f t="shared" ref="F41" si="40">E41*8</f>
        <v>24</v>
      </c>
      <c r="G41" s="18">
        <f t="shared" si="8"/>
        <v>15</v>
      </c>
      <c r="H41" s="18">
        <f t="shared" si="9"/>
        <v>3</v>
      </c>
      <c r="I41" s="18">
        <f t="shared" si="10"/>
        <v>40.5</v>
      </c>
      <c r="J41" s="18">
        <f t="shared" si="11"/>
        <v>7.3125</v>
      </c>
      <c r="K41" s="22">
        <v>6</v>
      </c>
      <c r="L41" s="22">
        <v>3</v>
      </c>
      <c r="M41" s="22">
        <v>0</v>
      </c>
      <c r="N41" s="2">
        <v>3</v>
      </c>
      <c r="O41" s="2">
        <v>3</v>
      </c>
      <c r="P41" s="2">
        <v>3</v>
      </c>
      <c r="Q41" s="2">
        <f>P41*6</f>
        <v>18</v>
      </c>
      <c r="R41" s="18">
        <f t="shared" si="12"/>
        <v>6</v>
      </c>
      <c r="S41" s="18">
        <f t="shared" si="13"/>
        <v>3</v>
      </c>
      <c r="T41" s="18">
        <f t="shared" si="14"/>
        <v>31.5</v>
      </c>
      <c r="U41" s="18">
        <f t="shared" si="15"/>
        <v>5.0625</v>
      </c>
      <c r="V41" s="1">
        <v>3</v>
      </c>
      <c r="W41" s="1">
        <v>2</v>
      </c>
      <c r="X41" s="1"/>
      <c r="Y41" s="1">
        <f t="shared" si="16"/>
        <v>3</v>
      </c>
      <c r="Z41" s="1">
        <f t="shared" si="17"/>
        <v>0.375</v>
      </c>
      <c r="AA41" s="2">
        <f>AB41*3</f>
        <v>9</v>
      </c>
      <c r="AB41" s="2">
        <v>3</v>
      </c>
      <c r="AC41" s="2">
        <f>AB41*4</f>
        <v>12</v>
      </c>
      <c r="AD41" s="2">
        <f t="shared" si="18"/>
        <v>18</v>
      </c>
      <c r="AE41" s="2">
        <f t="shared" si="19"/>
        <v>15</v>
      </c>
      <c r="AF41" s="2">
        <f t="shared" si="20"/>
        <v>4.125</v>
      </c>
      <c r="AG41" s="1">
        <v>12</v>
      </c>
      <c r="AH41" s="1">
        <v>12</v>
      </c>
      <c r="AI41" s="1">
        <f t="shared" si="0"/>
        <v>24</v>
      </c>
      <c r="AJ41" s="1">
        <f t="shared" si="1"/>
        <v>6</v>
      </c>
      <c r="AK41" s="1">
        <f t="shared" si="2"/>
        <v>3.75</v>
      </c>
      <c r="AL41" s="2"/>
      <c r="AM41" s="2">
        <v>2</v>
      </c>
      <c r="AN41" s="2">
        <f t="shared" si="21"/>
        <v>5</v>
      </c>
      <c r="AO41" s="2">
        <f t="shared" si="22"/>
        <v>0.625</v>
      </c>
      <c r="AP41" s="17"/>
      <c r="AQ41" s="17"/>
      <c r="AR41" s="17">
        <v>0</v>
      </c>
      <c r="AS41" s="18">
        <v>28</v>
      </c>
      <c r="AT41" s="18">
        <v>28</v>
      </c>
      <c r="AU41" s="18">
        <v>18</v>
      </c>
      <c r="AV41" s="2">
        <f t="shared" si="23"/>
        <v>56</v>
      </c>
      <c r="AW41" s="2">
        <f t="shared" si="24"/>
        <v>18</v>
      </c>
      <c r="AX41" s="2">
        <f t="shared" si="25"/>
        <v>9.25</v>
      </c>
      <c r="AY41" s="17">
        <f t="shared" si="26"/>
        <v>0</v>
      </c>
      <c r="AZ41" s="17"/>
      <c r="BA41" s="3">
        <f t="shared" si="27"/>
        <v>0</v>
      </c>
      <c r="BB41" s="3">
        <f t="shared" si="28"/>
        <v>0</v>
      </c>
      <c r="BC41" s="3">
        <f t="shared" si="29"/>
        <v>0</v>
      </c>
      <c r="BD41" s="18">
        <f t="shared" si="38"/>
        <v>2</v>
      </c>
      <c r="BE41" s="18">
        <v>1</v>
      </c>
      <c r="BF41" s="2">
        <f t="shared" si="30"/>
        <v>3</v>
      </c>
      <c r="BG41" s="2">
        <f t="shared" si="31"/>
        <v>1</v>
      </c>
      <c r="BH41" s="2">
        <f t="shared" si="32"/>
        <v>0.5</v>
      </c>
      <c r="BI41" s="43">
        <v>4</v>
      </c>
      <c r="BJ41" s="24">
        <v>4</v>
      </c>
      <c r="BK41" s="44"/>
      <c r="BL41" s="45"/>
      <c r="BM41" s="17">
        <f t="shared" si="33"/>
        <v>8</v>
      </c>
      <c r="BN41" s="17">
        <f t="shared" si="34"/>
        <v>4</v>
      </c>
      <c r="BO41" s="17">
        <f t="shared" si="35"/>
        <v>1.5</v>
      </c>
      <c r="BP41" s="18"/>
      <c r="BQ41" s="18"/>
      <c r="BR41" s="17"/>
      <c r="BS41" s="17"/>
      <c r="BT41" s="32"/>
      <c r="BU41" s="63">
        <f t="shared" si="36"/>
        <v>203</v>
      </c>
      <c r="BV41" s="36"/>
      <c r="BW41" s="39">
        <f>J41+M41+U41+Z41+AF41+AK41+AO41+AR41+AX41+BC41+BH41+BO41</f>
        <v>32.5</v>
      </c>
    </row>
    <row r="42" spans="1:75" x14ac:dyDescent="0.25">
      <c r="A42" s="20" t="s">
        <v>38</v>
      </c>
      <c r="B42" s="17"/>
      <c r="C42" s="2"/>
      <c r="D42" s="2"/>
      <c r="E42" s="2"/>
      <c r="F42" s="18"/>
      <c r="G42" s="18">
        <f t="shared" si="8"/>
        <v>0</v>
      </c>
      <c r="H42" s="18">
        <f t="shared" si="9"/>
        <v>0</v>
      </c>
      <c r="I42" s="18">
        <f t="shared" si="10"/>
        <v>0</v>
      </c>
      <c r="J42" s="18">
        <f t="shared" si="11"/>
        <v>0</v>
      </c>
      <c r="K42" s="22"/>
      <c r="L42" s="22"/>
      <c r="M42" s="22">
        <v>0</v>
      </c>
      <c r="N42" s="2">
        <v>1</v>
      </c>
      <c r="O42" s="2">
        <v>1</v>
      </c>
      <c r="P42" s="2">
        <v>1</v>
      </c>
      <c r="Q42" s="2">
        <f>P42*6</f>
        <v>6</v>
      </c>
      <c r="R42" s="18">
        <f t="shared" si="12"/>
        <v>2</v>
      </c>
      <c r="S42" s="18">
        <f t="shared" si="13"/>
        <v>1</v>
      </c>
      <c r="T42" s="18">
        <f t="shared" si="14"/>
        <v>10.5</v>
      </c>
      <c r="U42" s="18">
        <f t="shared" si="15"/>
        <v>1.6875</v>
      </c>
      <c r="V42" s="1">
        <v>1</v>
      </c>
      <c r="W42" s="1">
        <v>2</v>
      </c>
      <c r="X42" s="1"/>
      <c r="Y42" s="1">
        <f t="shared" si="16"/>
        <v>3</v>
      </c>
      <c r="Z42" s="1">
        <f t="shared" si="17"/>
        <v>0.375</v>
      </c>
      <c r="AA42" s="2">
        <f>AB42*3</f>
        <v>3</v>
      </c>
      <c r="AB42" s="2">
        <v>1</v>
      </c>
      <c r="AC42" s="2">
        <f>AB42*4</f>
        <v>4</v>
      </c>
      <c r="AD42" s="2">
        <f t="shared" si="18"/>
        <v>6</v>
      </c>
      <c r="AE42" s="2">
        <f t="shared" si="19"/>
        <v>5</v>
      </c>
      <c r="AF42" s="2">
        <f t="shared" si="20"/>
        <v>1.375</v>
      </c>
      <c r="AG42" s="1">
        <v>10</v>
      </c>
      <c r="AH42" s="1">
        <v>10</v>
      </c>
      <c r="AI42" s="1">
        <f t="shared" si="0"/>
        <v>20</v>
      </c>
      <c r="AJ42" s="1">
        <f t="shared" si="1"/>
        <v>5</v>
      </c>
      <c r="AK42" s="1">
        <f t="shared" si="2"/>
        <v>3.125</v>
      </c>
      <c r="AL42" s="2"/>
      <c r="AM42" s="2">
        <v>18</v>
      </c>
      <c r="AN42" s="2">
        <f t="shared" si="21"/>
        <v>45</v>
      </c>
      <c r="AO42" s="2">
        <f t="shared" si="22"/>
        <v>5.625</v>
      </c>
      <c r="AP42" s="17"/>
      <c r="AQ42" s="17"/>
      <c r="AR42" s="17">
        <v>0</v>
      </c>
      <c r="AS42" s="18">
        <v>15</v>
      </c>
      <c r="AT42" s="18">
        <v>15</v>
      </c>
      <c r="AU42" s="18">
        <v>72</v>
      </c>
      <c r="AV42" s="2">
        <f t="shared" si="23"/>
        <v>30</v>
      </c>
      <c r="AW42" s="2">
        <f t="shared" si="24"/>
        <v>72</v>
      </c>
      <c r="AX42" s="2">
        <f t="shared" si="25"/>
        <v>12.75</v>
      </c>
      <c r="AY42" s="17">
        <f t="shared" si="26"/>
        <v>6</v>
      </c>
      <c r="AZ42" s="17">
        <v>3</v>
      </c>
      <c r="BA42" s="3">
        <f t="shared" si="27"/>
        <v>6</v>
      </c>
      <c r="BB42" s="3">
        <f t="shared" si="28"/>
        <v>3</v>
      </c>
      <c r="BC42" s="3">
        <f t="shared" si="29"/>
        <v>1.125</v>
      </c>
      <c r="BD42" s="18">
        <v>6</v>
      </c>
      <c r="BE42" s="18">
        <v>3</v>
      </c>
      <c r="BF42" s="2">
        <f t="shared" si="30"/>
        <v>9</v>
      </c>
      <c r="BG42" s="2">
        <f t="shared" si="31"/>
        <v>3</v>
      </c>
      <c r="BH42" s="2">
        <f t="shared" si="32"/>
        <v>1.5</v>
      </c>
      <c r="BI42" s="43">
        <v>4</v>
      </c>
      <c r="BJ42" s="24">
        <v>4</v>
      </c>
      <c r="BK42" s="44">
        <v>20</v>
      </c>
      <c r="BL42" s="45">
        <v>20</v>
      </c>
      <c r="BM42" s="17">
        <f t="shared" si="33"/>
        <v>8</v>
      </c>
      <c r="BN42" s="17">
        <f t="shared" si="34"/>
        <v>4</v>
      </c>
      <c r="BO42" s="17">
        <f t="shared" si="35"/>
        <v>1.5</v>
      </c>
      <c r="BP42" s="18"/>
      <c r="BQ42" s="18"/>
      <c r="BR42" s="17"/>
      <c r="BS42" s="17"/>
      <c r="BT42" s="32"/>
      <c r="BU42" s="63">
        <f t="shared" si="36"/>
        <v>186</v>
      </c>
      <c r="BV42" s="36"/>
      <c r="BW42" s="39">
        <f>J42+M42+U42+Z42+AF42+AK42+AO42+AR42+AX42+BC42+BH42+BO42</f>
        <v>29.0625</v>
      </c>
    </row>
    <row r="43" spans="1:75" x14ac:dyDescent="0.25">
      <c r="A43" s="20" t="s">
        <v>39</v>
      </c>
      <c r="B43" s="17"/>
      <c r="C43" s="2">
        <v>2</v>
      </c>
      <c r="D43" s="2">
        <v>1</v>
      </c>
      <c r="E43" s="2">
        <v>1</v>
      </c>
      <c r="F43" s="18">
        <f t="shared" ref="F43" si="41">E43*8</f>
        <v>8</v>
      </c>
      <c r="G43" s="18">
        <f t="shared" si="8"/>
        <v>5</v>
      </c>
      <c r="H43" s="18">
        <f t="shared" si="9"/>
        <v>1</v>
      </c>
      <c r="I43" s="18">
        <f t="shared" si="10"/>
        <v>13.5</v>
      </c>
      <c r="J43" s="18">
        <f t="shared" si="11"/>
        <v>2.4375</v>
      </c>
      <c r="K43" s="22">
        <v>2</v>
      </c>
      <c r="L43" s="22">
        <v>1</v>
      </c>
      <c r="M43" s="22">
        <v>0</v>
      </c>
      <c r="N43" s="2">
        <v>1</v>
      </c>
      <c r="O43" s="2">
        <v>1</v>
      </c>
      <c r="P43" s="2">
        <v>1</v>
      </c>
      <c r="Q43" s="2">
        <f>P43*6</f>
        <v>6</v>
      </c>
      <c r="R43" s="18">
        <f t="shared" si="12"/>
        <v>2</v>
      </c>
      <c r="S43" s="18">
        <f t="shared" si="13"/>
        <v>1</v>
      </c>
      <c r="T43" s="18">
        <f t="shared" si="14"/>
        <v>10.5</v>
      </c>
      <c r="U43" s="18">
        <f t="shared" si="15"/>
        <v>1.6875</v>
      </c>
      <c r="V43" s="1">
        <v>1</v>
      </c>
      <c r="W43" s="1">
        <v>1</v>
      </c>
      <c r="X43" s="1"/>
      <c r="Y43" s="1">
        <f t="shared" si="16"/>
        <v>1.5</v>
      </c>
      <c r="Z43" s="1">
        <f t="shared" si="17"/>
        <v>0.1875</v>
      </c>
      <c r="AA43" s="2">
        <f>AB43*3</f>
        <v>6</v>
      </c>
      <c r="AB43" s="2">
        <v>2</v>
      </c>
      <c r="AC43" s="2">
        <f>AB43*4</f>
        <v>8</v>
      </c>
      <c r="AD43" s="2">
        <f t="shared" si="18"/>
        <v>12</v>
      </c>
      <c r="AE43" s="2">
        <f t="shared" si="19"/>
        <v>10</v>
      </c>
      <c r="AF43" s="2">
        <f t="shared" si="20"/>
        <v>2.75</v>
      </c>
      <c r="AG43" s="1">
        <v>7</v>
      </c>
      <c r="AH43" s="1">
        <v>7</v>
      </c>
      <c r="AI43" s="1">
        <f t="shared" si="0"/>
        <v>14</v>
      </c>
      <c r="AJ43" s="1">
        <f t="shared" si="1"/>
        <v>3.5</v>
      </c>
      <c r="AK43" s="1">
        <f t="shared" si="2"/>
        <v>2.1875</v>
      </c>
      <c r="AL43" s="2"/>
      <c r="AM43" s="2">
        <v>35</v>
      </c>
      <c r="AN43" s="2">
        <f t="shared" si="21"/>
        <v>87.5</v>
      </c>
      <c r="AO43" s="2">
        <f t="shared" si="22"/>
        <v>10.9375</v>
      </c>
      <c r="AP43" s="17"/>
      <c r="AQ43" s="17"/>
      <c r="AR43" s="17">
        <v>0</v>
      </c>
      <c r="AS43" s="18">
        <v>51</v>
      </c>
      <c r="AT43" s="18">
        <v>51</v>
      </c>
      <c r="AU43" s="18">
        <v>54</v>
      </c>
      <c r="AV43" s="2">
        <f t="shared" si="23"/>
        <v>102</v>
      </c>
      <c r="AW43" s="2">
        <f t="shared" si="24"/>
        <v>54</v>
      </c>
      <c r="AX43" s="2">
        <f t="shared" si="25"/>
        <v>19.5</v>
      </c>
      <c r="AY43" s="17">
        <f t="shared" si="26"/>
        <v>2</v>
      </c>
      <c r="AZ43" s="17">
        <v>1</v>
      </c>
      <c r="BA43" s="3">
        <f t="shared" si="27"/>
        <v>2</v>
      </c>
      <c r="BB43" s="3">
        <f t="shared" si="28"/>
        <v>1</v>
      </c>
      <c r="BC43" s="3">
        <f t="shared" si="29"/>
        <v>0.375</v>
      </c>
      <c r="BD43" s="18">
        <v>12</v>
      </c>
      <c r="BE43" s="18">
        <v>6</v>
      </c>
      <c r="BF43" s="2">
        <f t="shared" si="30"/>
        <v>18</v>
      </c>
      <c r="BG43" s="2">
        <f t="shared" si="31"/>
        <v>6</v>
      </c>
      <c r="BH43" s="2">
        <f t="shared" si="32"/>
        <v>3</v>
      </c>
      <c r="BI43" s="43">
        <v>4</v>
      </c>
      <c r="BJ43" s="24">
        <v>4</v>
      </c>
      <c r="BK43" s="44">
        <v>10</v>
      </c>
      <c r="BL43" s="45">
        <v>5</v>
      </c>
      <c r="BM43" s="17">
        <f t="shared" si="33"/>
        <v>8</v>
      </c>
      <c r="BN43" s="17">
        <f t="shared" si="34"/>
        <v>4</v>
      </c>
      <c r="BO43" s="17">
        <f t="shared" si="35"/>
        <v>1.5</v>
      </c>
      <c r="BP43" s="18"/>
      <c r="BQ43" s="18"/>
      <c r="BR43" s="17"/>
      <c r="BS43" s="17"/>
      <c r="BT43" s="32"/>
      <c r="BU43" s="63">
        <f t="shared" si="36"/>
        <v>273</v>
      </c>
      <c r="BV43" s="36"/>
      <c r="BW43" s="39">
        <f>J43+M43+U43+Z43+AF43+AK43+AO43+AR43+AX43+BC43+BH43+BO43</f>
        <v>44.5625</v>
      </c>
    </row>
    <row r="44" spans="1:75" ht="20.25" customHeight="1" x14ac:dyDescent="0.25">
      <c r="A44" s="98" t="s">
        <v>40</v>
      </c>
      <c r="B44" s="98"/>
      <c r="C44" s="2"/>
      <c r="D44" s="2"/>
      <c r="E44" s="2"/>
      <c r="F44" s="18"/>
      <c r="G44" s="18"/>
      <c r="H44" s="18"/>
      <c r="I44" s="18"/>
      <c r="J44" s="18"/>
      <c r="K44" s="22"/>
      <c r="L44" s="22"/>
      <c r="M44" s="22"/>
      <c r="N44" s="2"/>
      <c r="O44" s="2"/>
      <c r="P44" s="2"/>
      <c r="Q44" s="2"/>
      <c r="R44" s="18"/>
      <c r="S44" s="18"/>
      <c r="T44" s="18"/>
      <c r="U44" s="18"/>
      <c r="V44" s="1"/>
      <c r="W44" s="1"/>
      <c r="X44" s="1"/>
      <c r="Y44" s="1"/>
      <c r="Z44" s="1">
        <f t="shared" si="17"/>
        <v>0</v>
      </c>
      <c r="AA44" s="2"/>
      <c r="AB44" s="2"/>
      <c r="AC44" s="2"/>
      <c r="AD44" s="2"/>
      <c r="AE44" s="2"/>
      <c r="AF44" s="2"/>
      <c r="AG44" s="1"/>
      <c r="AH44" s="1"/>
      <c r="AI44" s="1"/>
      <c r="AJ44" s="1"/>
      <c r="AK44" s="1"/>
      <c r="AL44" s="2"/>
      <c r="AM44" s="2">
        <v>0</v>
      </c>
      <c r="AN44" s="2"/>
      <c r="AO44" s="2"/>
      <c r="AP44" s="17"/>
      <c r="AQ44" s="17"/>
      <c r="AR44" s="17"/>
      <c r="AS44" s="18"/>
      <c r="AT44" s="18"/>
      <c r="AU44" s="18"/>
      <c r="AV44" s="2"/>
      <c r="AW44" s="2"/>
      <c r="AX44" s="2"/>
      <c r="AY44" s="17"/>
      <c r="AZ44" s="17"/>
      <c r="BA44" s="3"/>
      <c r="BB44" s="3"/>
      <c r="BC44" s="3"/>
      <c r="BD44" s="18"/>
      <c r="BE44" s="18"/>
      <c r="BF44" s="2"/>
      <c r="BG44" s="2"/>
      <c r="BH44" s="2"/>
      <c r="BI44" s="43"/>
      <c r="BJ44" s="24"/>
      <c r="BK44" s="44"/>
      <c r="BL44" s="45"/>
      <c r="BM44" s="17"/>
      <c r="BN44" s="17"/>
      <c r="BO44" s="17"/>
      <c r="BP44" s="18"/>
      <c r="BQ44" s="18"/>
      <c r="BR44" s="17"/>
      <c r="BS44" s="17"/>
      <c r="BT44" s="32"/>
      <c r="BU44" s="63"/>
      <c r="BV44" s="36"/>
      <c r="BW44" s="39"/>
    </row>
    <row r="45" spans="1:75" x14ac:dyDescent="0.25">
      <c r="A45" s="20" t="s">
        <v>41</v>
      </c>
      <c r="B45" s="17"/>
      <c r="C45" s="2">
        <v>18</v>
      </c>
      <c r="D45" s="2">
        <v>9</v>
      </c>
      <c r="E45" s="2">
        <v>9</v>
      </c>
      <c r="F45" s="18">
        <f t="shared" ref="F45:F46" si="42">E45*8</f>
        <v>72</v>
      </c>
      <c r="G45" s="18">
        <f t="shared" si="8"/>
        <v>45</v>
      </c>
      <c r="H45" s="18">
        <f t="shared" si="9"/>
        <v>9</v>
      </c>
      <c r="I45" s="18">
        <f t="shared" si="10"/>
        <v>121.5</v>
      </c>
      <c r="J45" s="18">
        <f t="shared" si="11"/>
        <v>21.9375</v>
      </c>
      <c r="K45" s="22">
        <v>18</v>
      </c>
      <c r="L45" s="22">
        <v>9</v>
      </c>
      <c r="M45" s="22">
        <v>0</v>
      </c>
      <c r="N45" s="2"/>
      <c r="O45" s="2"/>
      <c r="P45" s="2"/>
      <c r="Q45" s="2"/>
      <c r="R45" s="18">
        <f t="shared" si="12"/>
        <v>0</v>
      </c>
      <c r="S45" s="18">
        <f t="shared" si="13"/>
        <v>0</v>
      </c>
      <c r="T45" s="18">
        <f t="shared" si="14"/>
        <v>0</v>
      </c>
      <c r="U45" s="18">
        <f t="shared" si="15"/>
        <v>0</v>
      </c>
      <c r="V45" s="1">
        <v>1</v>
      </c>
      <c r="W45" s="1">
        <v>1</v>
      </c>
      <c r="X45" s="1"/>
      <c r="Y45" s="1">
        <f t="shared" si="16"/>
        <v>1.5</v>
      </c>
      <c r="Z45" s="1">
        <f t="shared" si="17"/>
        <v>0.1875</v>
      </c>
      <c r="AA45" s="2">
        <f>AB45*3</f>
        <v>9</v>
      </c>
      <c r="AB45" s="2">
        <v>3</v>
      </c>
      <c r="AC45" s="2">
        <f>AB45*4</f>
        <v>12</v>
      </c>
      <c r="AD45" s="2">
        <f t="shared" si="18"/>
        <v>18</v>
      </c>
      <c r="AE45" s="2">
        <f t="shared" si="19"/>
        <v>15</v>
      </c>
      <c r="AF45" s="2">
        <f t="shared" si="20"/>
        <v>4.125</v>
      </c>
      <c r="AG45" s="1"/>
      <c r="AH45" s="1"/>
      <c r="AI45" s="1">
        <f t="shared" si="0"/>
        <v>0</v>
      </c>
      <c r="AJ45" s="1">
        <f t="shared" si="1"/>
        <v>0</v>
      </c>
      <c r="AK45" s="1">
        <f t="shared" si="2"/>
        <v>0</v>
      </c>
      <c r="AL45" s="2"/>
      <c r="AM45" s="2">
        <v>10</v>
      </c>
      <c r="AN45" s="2">
        <f t="shared" si="21"/>
        <v>25</v>
      </c>
      <c r="AO45" s="2">
        <f t="shared" si="22"/>
        <v>3.125</v>
      </c>
      <c r="AP45" s="17"/>
      <c r="AQ45" s="17"/>
      <c r="AR45" s="17">
        <v>0</v>
      </c>
      <c r="AS45" s="18">
        <v>23</v>
      </c>
      <c r="AT45" s="18">
        <v>23</v>
      </c>
      <c r="AU45" s="18">
        <v>18</v>
      </c>
      <c r="AV45" s="2">
        <f t="shared" si="23"/>
        <v>46</v>
      </c>
      <c r="AW45" s="2">
        <f t="shared" si="24"/>
        <v>18</v>
      </c>
      <c r="AX45" s="2">
        <f t="shared" si="25"/>
        <v>8</v>
      </c>
      <c r="AY45" s="17">
        <f t="shared" si="26"/>
        <v>4</v>
      </c>
      <c r="AZ45" s="17">
        <v>2</v>
      </c>
      <c r="BA45" s="3">
        <f t="shared" si="27"/>
        <v>4</v>
      </c>
      <c r="BB45" s="3">
        <f t="shared" si="28"/>
        <v>2</v>
      </c>
      <c r="BC45" s="3">
        <f t="shared" si="29"/>
        <v>0.75</v>
      </c>
      <c r="BD45" s="18">
        <v>6</v>
      </c>
      <c r="BE45" s="18">
        <v>3</v>
      </c>
      <c r="BF45" s="2">
        <f t="shared" si="30"/>
        <v>9</v>
      </c>
      <c r="BG45" s="2">
        <f t="shared" si="31"/>
        <v>3</v>
      </c>
      <c r="BH45" s="2">
        <f t="shared" si="32"/>
        <v>1.5</v>
      </c>
      <c r="BI45" s="43">
        <v>4</v>
      </c>
      <c r="BJ45" s="24">
        <v>4</v>
      </c>
      <c r="BK45" s="44"/>
      <c r="BL45" s="45"/>
      <c r="BM45" s="17">
        <f t="shared" si="33"/>
        <v>8</v>
      </c>
      <c r="BN45" s="17">
        <f t="shared" si="34"/>
        <v>4</v>
      </c>
      <c r="BO45" s="17">
        <f t="shared" si="35"/>
        <v>1.5</v>
      </c>
      <c r="BP45" s="18"/>
      <c r="BQ45" s="18"/>
      <c r="BR45" s="17"/>
      <c r="BS45" s="17"/>
      <c r="BT45" s="32"/>
      <c r="BU45" s="63">
        <f t="shared" si="36"/>
        <v>231</v>
      </c>
      <c r="BV45" s="36"/>
      <c r="BW45" s="39">
        <f>J45+M45+U45+Z45+AF45+AK45+AO45+AR45+AX45+BC45+BH45+BO45</f>
        <v>41.125</v>
      </c>
    </row>
    <row r="46" spans="1:75" x14ac:dyDescent="0.25">
      <c r="A46" s="20" t="s">
        <v>42</v>
      </c>
      <c r="B46" s="17"/>
      <c r="C46" s="2">
        <v>2</v>
      </c>
      <c r="D46" s="2">
        <v>1</v>
      </c>
      <c r="E46" s="2">
        <v>1</v>
      </c>
      <c r="F46" s="18">
        <f t="shared" si="42"/>
        <v>8</v>
      </c>
      <c r="G46" s="18">
        <f t="shared" si="8"/>
        <v>5</v>
      </c>
      <c r="H46" s="18">
        <f t="shared" si="9"/>
        <v>1</v>
      </c>
      <c r="I46" s="18">
        <f t="shared" si="10"/>
        <v>13.5</v>
      </c>
      <c r="J46" s="18">
        <f t="shared" si="11"/>
        <v>2.4375</v>
      </c>
      <c r="K46" s="22">
        <v>2</v>
      </c>
      <c r="L46" s="22">
        <v>1</v>
      </c>
      <c r="M46" s="22">
        <v>0</v>
      </c>
      <c r="N46" s="2"/>
      <c r="O46" s="2"/>
      <c r="P46" s="2"/>
      <c r="Q46" s="2"/>
      <c r="R46" s="18">
        <f t="shared" si="12"/>
        <v>0</v>
      </c>
      <c r="S46" s="18">
        <f t="shared" si="13"/>
        <v>0</v>
      </c>
      <c r="T46" s="18">
        <f t="shared" si="14"/>
        <v>0</v>
      </c>
      <c r="U46" s="18">
        <f t="shared" si="15"/>
        <v>0</v>
      </c>
      <c r="V46" s="1">
        <v>1</v>
      </c>
      <c r="W46" s="1">
        <v>1</v>
      </c>
      <c r="X46" s="1"/>
      <c r="Y46" s="1">
        <f t="shared" si="16"/>
        <v>1.5</v>
      </c>
      <c r="Z46" s="1">
        <f t="shared" si="17"/>
        <v>0.1875</v>
      </c>
      <c r="AA46" s="2"/>
      <c r="AB46" s="2"/>
      <c r="AC46" s="2"/>
      <c r="AD46" s="2">
        <f t="shared" si="18"/>
        <v>0</v>
      </c>
      <c r="AE46" s="2">
        <f t="shared" si="19"/>
        <v>0</v>
      </c>
      <c r="AF46" s="2">
        <f t="shared" si="20"/>
        <v>0</v>
      </c>
      <c r="AG46" s="1">
        <v>2</v>
      </c>
      <c r="AH46" s="1">
        <v>2</v>
      </c>
      <c r="AI46" s="1">
        <f t="shared" si="0"/>
        <v>4</v>
      </c>
      <c r="AJ46" s="1">
        <f t="shared" si="1"/>
        <v>1</v>
      </c>
      <c r="AK46" s="1">
        <f t="shared" si="2"/>
        <v>0.625</v>
      </c>
      <c r="AL46" s="2"/>
      <c r="AM46" s="2">
        <v>8</v>
      </c>
      <c r="AN46" s="2">
        <f t="shared" si="21"/>
        <v>20</v>
      </c>
      <c r="AO46" s="2">
        <f t="shared" si="22"/>
        <v>2.5</v>
      </c>
      <c r="AP46" s="17"/>
      <c r="AQ46" s="17"/>
      <c r="AR46" s="17">
        <v>0</v>
      </c>
      <c r="AS46" s="18">
        <v>27</v>
      </c>
      <c r="AT46" s="18">
        <v>27</v>
      </c>
      <c r="AU46" s="18"/>
      <c r="AV46" s="2">
        <f t="shared" si="23"/>
        <v>54</v>
      </c>
      <c r="AW46" s="2">
        <f t="shared" si="24"/>
        <v>0</v>
      </c>
      <c r="AX46" s="2">
        <f t="shared" si="25"/>
        <v>6.75</v>
      </c>
      <c r="AY46" s="17">
        <f t="shared" si="26"/>
        <v>20</v>
      </c>
      <c r="AZ46" s="17">
        <v>10</v>
      </c>
      <c r="BA46" s="3">
        <f t="shared" si="27"/>
        <v>20</v>
      </c>
      <c r="BB46" s="3">
        <f t="shared" si="28"/>
        <v>10</v>
      </c>
      <c r="BC46" s="3">
        <f t="shared" si="29"/>
        <v>3.75</v>
      </c>
      <c r="BD46" s="18">
        <f t="shared" si="38"/>
        <v>6</v>
      </c>
      <c r="BE46" s="18">
        <v>3</v>
      </c>
      <c r="BF46" s="2">
        <f t="shared" si="30"/>
        <v>9</v>
      </c>
      <c r="BG46" s="2">
        <f t="shared" si="31"/>
        <v>3</v>
      </c>
      <c r="BH46" s="2">
        <f t="shared" si="32"/>
        <v>1.5</v>
      </c>
      <c r="BI46" s="43">
        <v>4</v>
      </c>
      <c r="BJ46" s="24">
        <v>4</v>
      </c>
      <c r="BK46" s="44">
        <v>10</v>
      </c>
      <c r="BL46" s="45">
        <v>5</v>
      </c>
      <c r="BM46" s="17">
        <f t="shared" si="33"/>
        <v>8</v>
      </c>
      <c r="BN46" s="17">
        <f t="shared" si="34"/>
        <v>4</v>
      </c>
      <c r="BO46" s="17">
        <f t="shared" si="35"/>
        <v>1.5</v>
      </c>
      <c r="BP46" s="18"/>
      <c r="BQ46" s="18"/>
      <c r="BR46" s="17"/>
      <c r="BS46" s="17"/>
      <c r="BT46" s="32"/>
      <c r="BU46" s="63">
        <f t="shared" si="36"/>
        <v>127</v>
      </c>
      <c r="BV46" s="36"/>
      <c r="BW46" s="39">
        <f>J46+M46+U46+Z46+AF46+AK46+AO46+AR46+AX46+BC46+BH46+BO46</f>
        <v>19.25</v>
      </c>
    </row>
    <row r="47" spans="1:75" x14ac:dyDescent="0.25">
      <c r="A47" s="20" t="s">
        <v>43</v>
      </c>
      <c r="B47" s="17"/>
      <c r="C47" s="2"/>
      <c r="D47" s="2"/>
      <c r="E47" s="2"/>
      <c r="F47" s="18"/>
      <c r="G47" s="18">
        <f t="shared" si="8"/>
        <v>0</v>
      </c>
      <c r="H47" s="18">
        <f t="shared" si="9"/>
        <v>0</v>
      </c>
      <c r="I47" s="18">
        <f t="shared" si="10"/>
        <v>0</v>
      </c>
      <c r="J47" s="18">
        <f t="shared" si="11"/>
        <v>0</v>
      </c>
      <c r="K47" s="22"/>
      <c r="L47" s="22"/>
      <c r="M47" s="22"/>
      <c r="N47" s="2"/>
      <c r="O47" s="2"/>
      <c r="P47" s="2"/>
      <c r="Q47" s="2"/>
      <c r="R47" s="18">
        <f t="shared" si="12"/>
        <v>0</v>
      </c>
      <c r="S47" s="18">
        <f t="shared" si="13"/>
        <v>0</v>
      </c>
      <c r="T47" s="18">
        <f t="shared" si="14"/>
        <v>0</v>
      </c>
      <c r="U47" s="18">
        <f t="shared" si="15"/>
        <v>0</v>
      </c>
      <c r="V47" s="1"/>
      <c r="W47" s="1"/>
      <c r="X47" s="1"/>
      <c r="Y47" s="1">
        <f t="shared" si="16"/>
        <v>0</v>
      </c>
      <c r="Z47" s="1">
        <f t="shared" si="17"/>
        <v>0</v>
      </c>
      <c r="AA47" s="2"/>
      <c r="AB47" s="2"/>
      <c r="AC47" s="2"/>
      <c r="AD47" s="2">
        <f t="shared" si="18"/>
        <v>0</v>
      </c>
      <c r="AE47" s="2">
        <f t="shared" si="19"/>
        <v>0</v>
      </c>
      <c r="AF47" s="2">
        <f t="shared" si="20"/>
        <v>0</v>
      </c>
      <c r="AG47" s="1"/>
      <c r="AH47" s="1"/>
      <c r="AI47" s="1">
        <f t="shared" si="0"/>
        <v>0</v>
      </c>
      <c r="AJ47" s="1">
        <f t="shared" si="1"/>
        <v>0</v>
      </c>
      <c r="AK47" s="1">
        <f t="shared" si="2"/>
        <v>0</v>
      </c>
      <c r="AL47" s="2"/>
      <c r="AM47" s="2">
        <v>0</v>
      </c>
      <c r="AN47" s="2">
        <f t="shared" si="21"/>
        <v>0</v>
      </c>
      <c r="AO47" s="2">
        <f t="shared" si="22"/>
        <v>0</v>
      </c>
      <c r="AP47" s="17"/>
      <c r="AQ47" s="17"/>
      <c r="AR47" s="17">
        <v>0</v>
      </c>
      <c r="AS47" s="18"/>
      <c r="AT47" s="18"/>
      <c r="AU47" s="18"/>
      <c r="AV47" s="2">
        <f t="shared" si="23"/>
        <v>0</v>
      </c>
      <c r="AW47" s="2">
        <f t="shared" si="24"/>
        <v>0</v>
      </c>
      <c r="AX47" s="2">
        <f t="shared" si="25"/>
        <v>0</v>
      </c>
      <c r="AY47" s="17">
        <f t="shared" si="26"/>
        <v>0</v>
      </c>
      <c r="AZ47" s="17"/>
      <c r="BA47" s="3">
        <f t="shared" si="27"/>
        <v>0</v>
      </c>
      <c r="BB47" s="3">
        <f t="shared" si="28"/>
        <v>0</v>
      </c>
      <c r="BC47" s="3">
        <f t="shared" si="29"/>
        <v>0</v>
      </c>
      <c r="BD47" s="18"/>
      <c r="BE47" s="18"/>
      <c r="BF47" s="2">
        <f t="shared" si="30"/>
        <v>0</v>
      </c>
      <c r="BG47" s="2">
        <f t="shared" si="31"/>
        <v>0</v>
      </c>
      <c r="BH47" s="2">
        <f t="shared" si="32"/>
        <v>0</v>
      </c>
      <c r="BI47" s="43">
        <v>2</v>
      </c>
      <c r="BJ47" s="24">
        <v>2</v>
      </c>
      <c r="BK47" s="44"/>
      <c r="BL47" s="45"/>
      <c r="BM47" s="17">
        <f t="shared" si="33"/>
        <v>4</v>
      </c>
      <c r="BN47" s="17">
        <f t="shared" si="34"/>
        <v>2</v>
      </c>
      <c r="BO47" s="17">
        <f t="shared" si="35"/>
        <v>0.75</v>
      </c>
      <c r="BP47" s="18"/>
      <c r="BQ47" s="18"/>
      <c r="BR47" s="17"/>
      <c r="BS47" s="17"/>
      <c r="BT47" s="32"/>
      <c r="BU47" s="63">
        <f t="shared" si="36"/>
        <v>4</v>
      </c>
      <c r="BV47" s="36"/>
      <c r="BW47" s="39">
        <f>J47+M47+U47+Z47+AF47+AK47+AO47+AR47+AX47+BC47+BH47+BO47</f>
        <v>0.75</v>
      </c>
    </row>
    <row r="48" spans="1:75" x14ac:dyDescent="0.25">
      <c r="A48" s="20" t="s">
        <v>44</v>
      </c>
      <c r="B48" s="17"/>
      <c r="C48" s="2">
        <v>14</v>
      </c>
      <c r="D48" s="2">
        <v>7</v>
      </c>
      <c r="E48" s="2">
        <v>7</v>
      </c>
      <c r="F48" s="18">
        <f t="shared" ref="F48" si="43">E48*8</f>
        <v>56</v>
      </c>
      <c r="G48" s="18">
        <f t="shared" si="8"/>
        <v>35</v>
      </c>
      <c r="H48" s="18">
        <f t="shared" si="9"/>
        <v>7</v>
      </c>
      <c r="I48" s="18">
        <f t="shared" si="10"/>
        <v>94.5</v>
      </c>
      <c r="J48" s="18">
        <f t="shared" si="11"/>
        <v>17.0625</v>
      </c>
      <c r="K48" s="22">
        <v>14</v>
      </c>
      <c r="L48" s="22">
        <v>7</v>
      </c>
      <c r="M48" s="22">
        <v>0</v>
      </c>
      <c r="N48" s="2">
        <v>1</v>
      </c>
      <c r="O48" s="2">
        <v>1</v>
      </c>
      <c r="P48" s="2">
        <v>1</v>
      </c>
      <c r="Q48" s="2">
        <f>P48*6</f>
        <v>6</v>
      </c>
      <c r="R48" s="18">
        <f t="shared" si="12"/>
        <v>2</v>
      </c>
      <c r="S48" s="18">
        <f t="shared" si="13"/>
        <v>1</v>
      </c>
      <c r="T48" s="18">
        <f t="shared" si="14"/>
        <v>10.5</v>
      </c>
      <c r="U48" s="18">
        <f t="shared" si="15"/>
        <v>1.6875</v>
      </c>
      <c r="V48" s="1">
        <v>4</v>
      </c>
      <c r="W48" s="1">
        <v>2</v>
      </c>
      <c r="X48" s="1"/>
      <c r="Y48" s="1">
        <f t="shared" si="16"/>
        <v>3</v>
      </c>
      <c r="Z48" s="1">
        <f t="shared" si="17"/>
        <v>0.375</v>
      </c>
      <c r="AA48" s="2"/>
      <c r="AB48" s="2"/>
      <c r="AC48" s="2"/>
      <c r="AD48" s="2">
        <f t="shared" si="18"/>
        <v>0</v>
      </c>
      <c r="AE48" s="2">
        <f t="shared" si="19"/>
        <v>0</v>
      </c>
      <c r="AF48" s="2">
        <f t="shared" si="20"/>
        <v>0</v>
      </c>
      <c r="AG48" s="1"/>
      <c r="AH48" s="1"/>
      <c r="AI48" s="1">
        <f t="shared" si="0"/>
        <v>0</v>
      </c>
      <c r="AJ48" s="1">
        <f t="shared" si="1"/>
        <v>0</v>
      </c>
      <c r="AK48" s="1">
        <f t="shared" si="2"/>
        <v>0</v>
      </c>
      <c r="AL48" s="2"/>
      <c r="AM48" s="2">
        <v>5</v>
      </c>
      <c r="AN48" s="2">
        <f t="shared" si="21"/>
        <v>12.5</v>
      </c>
      <c r="AO48" s="2">
        <f t="shared" si="22"/>
        <v>1.5625</v>
      </c>
      <c r="AP48" s="17"/>
      <c r="AQ48" s="17"/>
      <c r="AR48" s="17">
        <v>0</v>
      </c>
      <c r="AS48" s="18">
        <v>4</v>
      </c>
      <c r="AT48" s="18">
        <v>4</v>
      </c>
      <c r="AU48" s="18"/>
      <c r="AV48" s="2">
        <f t="shared" si="23"/>
        <v>8</v>
      </c>
      <c r="AW48" s="2">
        <f t="shared" si="24"/>
        <v>0</v>
      </c>
      <c r="AX48" s="2">
        <f t="shared" si="25"/>
        <v>1</v>
      </c>
      <c r="AY48" s="17">
        <f t="shared" si="26"/>
        <v>4</v>
      </c>
      <c r="AZ48" s="17">
        <v>2</v>
      </c>
      <c r="BA48" s="3">
        <f t="shared" si="27"/>
        <v>4</v>
      </c>
      <c r="BB48" s="3">
        <f t="shared" si="28"/>
        <v>2</v>
      </c>
      <c r="BC48" s="3">
        <f t="shared" si="29"/>
        <v>0.75</v>
      </c>
      <c r="BD48" s="18">
        <v>2</v>
      </c>
      <c r="BE48" s="18">
        <v>1</v>
      </c>
      <c r="BF48" s="2">
        <f t="shared" si="30"/>
        <v>3</v>
      </c>
      <c r="BG48" s="2">
        <f t="shared" si="31"/>
        <v>1</v>
      </c>
      <c r="BH48" s="2">
        <f t="shared" si="32"/>
        <v>0.5</v>
      </c>
      <c r="BI48" s="43">
        <v>4</v>
      </c>
      <c r="BJ48" s="24">
        <v>4</v>
      </c>
      <c r="BK48" s="44">
        <v>10</v>
      </c>
      <c r="BL48" s="45">
        <v>10</v>
      </c>
      <c r="BM48" s="17">
        <f t="shared" si="33"/>
        <v>8</v>
      </c>
      <c r="BN48" s="17">
        <f t="shared" si="34"/>
        <v>4</v>
      </c>
      <c r="BO48" s="17">
        <f t="shared" si="35"/>
        <v>1.5</v>
      </c>
      <c r="BP48" s="18"/>
      <c r="BQ48" s="18"/>
      <c r="BR48" s="17"/>
      <c r="BS48" s="17"/>
      <c r="BT48" s="32"/>
      <c r="BU48" s="63">
        <f t="shared" si="36"/>
        <v>129</v>
      </c>
      <c r="BV48" s="36"/>
      <c r="BW48" s="39">
        <f>J48+M48+U48+Z48+AF48+AK48+AO48+AR48+AX48+BC48+BH48+BO48</f>
        <v>24.4375</v>
      </c>
    </row>
    <row r="49" spans="1:75" x14ac:dyDescent="0.25">
      <c r="A49" s="20" t="s">
        <v>45</v>
      </c>
      <c r="B49" s="17"/>
      <c r="C49" s="2"/>
      <c r="D49" s="2"/>
      <c r="E49" s="2"/>
      <c r="F49" s="18"/>
      <c r="G49" s="18">
        <f t="shared" si="8"/>
        <v>0</v>
      </c>
      <c r="H49" s="18">
        <f t="shared" si="9"/>
        <v>0</v>
      </c>
      <c r="I49" s="18">
        <f t="shared" si="10"/>
        <v>0</v>
      </c>
      <c r="J49" s="18">
        <f t="shared" si="11"/>
        <v>0</v>
      </c>
      <c r="K49" s="22"/>
      <c r="L49" s="22"/>
      <c r="M49" s="22">
        <v>0</v>
      </c>
      <c r="N49" s="2"/>
      <c r="O49" s="2"/>
      <c r="P49" s="2"/>
      <c r="Q49" s="2"/>
      <c r="R49" s="18">
        <f t="shared" si="12"/>
        <v>0</v>
      </c>
      <c r="S49" s="18">
        <f t="shared" si="13"/>
        <v>0</v>
      </c>
      <c r="T49" s="18">
        <f t="shared" si="14"/>
        <v>0</v>
      </c>
      <c r="U49" s="18">
        <f t="shared" si="15"/>
        <v>0</v>
      </c>
      <c r="V49" s="1"/>
      <c r="W49" s="1"/>
      <c r="X49" s="1"/>
      <c r="Y49" s="1">
        <f t="shared" si="16"/>
        <v>0</v>
      </c>
      <c r="Z49" s="1">
        <f t="shared" si="17"/>
        <v>0</v>
      </c>
      <c r="AA49" s="2"/>
      <c r="AB49" s="2"/>
      <c r="AC49" s="2"/>
      <c r="AD49" s="2">
        <f t="shared" si="18"/>
        <v>0</v>
      </c>
      <c r="AE49" s="2">
        <f t="shared" si="19"/>
        <v>0</v>
      </c>
      <c r="AF49" s="2">
        <f t="shared" si="20"/>
        <v>0</v>
      </c>
      <c r="AG49" s="1">
        <v>1</v>
      </c>
      <c r="AH49" s="1">
        <v>1</v>
      </c>
      <c r="AI49" s="1">
        <f t="shared" si="0"/>
        <v>2</v>
      </c>
      <c r="AJ49" s="1">
        <f t="shared" si="1"/>
        <v>0.5</v>
      </c>
      <c r="AK49" s="1">
        <f t="shared" si="2"/>
        <v>0.3125</v>
      </c>
      <c r="AL49" s="2"/>
      <c r="AM49" s="2">
        <v>2</v>
      </c>
      <c r="AN49" s="2">
        <f t="shared" si="21"/>
        <v>5</v>
      </c>
      <c r="AO49" s="2">
        <f t="shared" si="22"/>
        <v>0.625</v>
      </c>
      <c r="AP49" s="17"/>
      <c r="AQ49" s="17"/>
      <c r="AR49" s="17">
        <v>0</v>
      </c>
      <c r="AS49" s="18"/>
      <c r="AT49" s="18"/>
      <c r="AU49" s="18"/>
      <c r="AV49" s="2">
        <f t="shared" si="23"/>
        <v>0</v>
      </c>
      <c r="AW49" s="2">
        <f t="shared" si="24"/>
        <v>0</v>
      </c>
      <c r="AX49" s="2">
        <f t="shared" si="25"/>
        <v>0</v>
      </c>
      <c r="AY49" s="17">
        <f t="shared" si="26"/>
        <v>2</v>
      </c>
      <c r="AZ49" s="17">
        <v>1</v>
      </c>
      <c r="BA49" s="3">
        <f t="shared" si="27"/>
        <v>2</v>
      </c>
      <c r="BB49" s="3">
        <f t="shared" si="28"/>
        <v>1</v>
      </c>
      <c r="BC49" s="3">
        <f t="shared" si="29"/>
        <v>0.375</v>
      </c>
      <c r="BD49" s="18"/>
      <c r="BE49" s="18"/>
      <c r="BF49" s="2">
        <f t="shared" si="30"/>
        <v>0</v>
      </c>
      <c r="BG49" s="2">
        <f t="shared" si="31"/>
        <v>0</v>
      </c>
      <c r="BH49" s="2">
        <f t="shared" si="32"/>
        <v>0</v>
      </c>
      <c r="BI49" s="43">
        <v>4</v>
      </c>
      <c r="BJ49" s="24">
        <v>4</v>
      </c>
      <c r="BK49" s="44"/>
      <c r="BL49" s="45"/>
      <c r="BM49" s="17">
        <f t="shared" si="33"/>
        <v>8</v>
      </c>
      <c r="BN49" s="17">
        <f t="shared" si="34"/>
        <v>4</v>
      </c>
      <c r="BO49" s="17">
        <f t="shared" si="35"/>
        <v>1.5</v>
      </c>
      <c r="BP49" s="18"/>
      <c r="BQ49" s="18"/>
      <c r="BR49" s="17"/>
      <c r="BS49" s="17"/>
      <c r="BT49" s="32"/>
      <c r="BU49" s="63">
        <f t="shared" si="36"/>
        <v>15</v>
      </c>
      <c r="BV49" s="36"/>
      <c r="BW49" s="39">
        <f>J49+M49+U49+Z49+AF49+AK49+AO49+AR49+AX49+BC49+BH49+BO49</f>
        <v>2.8125</v>
      </c>
    </row>
    <row r="50" spans="1:75" ht="27" customHeight="1" x14ac:dyDescent="0.25">
      <c r="A50" s="98" t="s">
        <v>46</v>
      </c>
      <c r="B50" s="98"/>
      <c r="C50" s="2"/>
      <c r="D50" s="2"/>
      <c r="E50" s="2"/>
      <c r="F50" s="18"/>
      <c r="G50" s="18"/>
      <c r="H50" s="18"/>
      <c r="I50" s="18"/>
      <c r="J50" s="18"/>
      <c r="K50" s="22"/>
      <c r="L50" s="22"/>
      <c r="M50" s="22"/>
      <c r="N50" s="2"/>
      <c r="O50" s="2"/>
      <c r="P50" s="2"/>
      <c r="Q50" s="2"/>
      <c r="R50" s="18"/>
      <c r="S50" s="18"/>
      <c r="T50" s="18"/>
      <c r="U50" s="18"/>
      <c r="V50" s="1"/>
      <c r="W50" s="1"/>
      <c r="X50" s="1"/>
      <c r="Y50" s="1"/>
      <c r="Z50" s="1"/>
      <c r="AA50" s="2"/>
      <c r="AB50" s="2"/>
      <c r="AC50" s="2"/>
      <c r="AD50" s="2"/>
      <c r="AE50" s="2"/>
      <c r="AF50" s="2"/>
      <c r="AG50" s="1"/>
      <c r="AH50" s="1"/>
      <c r="AI50" s="1"/>
      <c r="AJ50" s="1"/>
      <c r="AK50" s="1"/>
      <c r="AL50" s="2"/>
      <c r="AM50" s="2">
        <v>0</v>
      </c>
      <c r="AN50" s="2"/>
      <c r="AO50" s="2"/>
      <c r="AP50" s="17"/>
      <c r="AQ50" s="17"/>
      <c r="AR50" s="17"/>
      <c r="AS50" s="18"/>
      <c r="AT50" s="18"/>
      <c r="AU50" s="18"/>
      <c r="AV50" s="2"/>
      <c r="AW50" s="2"/>
      <c r="AX50" s="2"/>
      <c r="AY50" s="17"/>
      <c r="AZ50" s="17"/>
      <c r="BA50" s="3"/>
      <c r="BB50" s="3"/>
      <c r="BC50" s="3"/>
      <c r="BD50" s="18"/>
      <c r="BE50" s="18"/>
      <c r="BF50" s="2"/>
      <c r="BG50" s="2"/>
      <c r="BH50" s="2"/>
      <c r="BI50" s="43"/>
      <c r="BJ50" s="24"/>
      <c r="BK50" s="44"/>
      <c r="BL50" s="45"/>
      <c r="BM50" s="17"/>
      <c r="BN50" s="17"/>
      <c r="BO50" s="17"/>
      <c r="BP50" s="18"/>
      <c r="BQ50" s="18"/>
      <c r="BR50" s="17"/>
      <c r="BS50" s="17"/>
      <c r="BT50" s="32"/>
      <c r="BU50" s="63"/>
      <c r="BV50" s="36"/>
      <c r="BW50" s="39"/>
    </row>
    <row r="51" spans="1:75" x14ac:dyDescent="0.25">
      <c r="A51" s="20" t="s">
        <v>47</v>
      </c>
      <c r="B51" s="17"/>
      <c r="C51" s="2"/>
      <c r="D51" s="2"/>
      <c r="E51" s="2"/>
      <c r="F51" s="18"/>
      <c r="G51" s="18">
        <f t="shared" si="8"/>
        <v>0</v>
      </c>
      <c r="H51" s="18">
        <f t="shared" si="9"/>
        <v>0</v>
      </c>
      <c r="I51" s="18">
        <f t="shared" si="10"/>
        <v>0</v>
      </c>
      <c r="J51" s="18">
        <f t="shared" si="11"/>
        <v>0</v>
      </c>
      <c r="K51" s="22"/>
      <c r="L51" s="22"/>
      <c r="M51" s="22">
        <v>0</v>
      </c>
      <c r="N51" s="2"/>
      <c r="O51" s="2"/>
      <c r="P51" s="2"/>
      <c r="Q51" s="2"/>
      <c r="R51" s="18">
        <f t="shared" si="12"/>
        <v>0</v>
      </c>
      <c r="S51" s="18">
        <f t="shared" si="13"/>
        <v>0</v>
      </c>
      <c r="T51" s="18">
        <f t="shared" si="14"/>
        <v>0</v>
      </c>
      <c r="U51" s="18">
        <f t="shared" si="15"/>
        <v>0</v>
      </c>
      <c r="V51" s="1"/>
      <c r="W51" s="1"/>
      <c r="X51" s="1"/>
      <c r="Y51" s="1">
        <f t="shared" si="16"/>
        <v>0</v>
      </c>
      <c r="Z51" s="1">
        <f t="shared" si="17"/>
        <v>0</v>
      </c>
      <c r="AA51" s="2"/>
      <c r="AB51" s="2"/>
      <c r="AC51" s="2"/>
      <c r="AD51" s="2">
        <f t="shared" si="18"/>
        <v>0</v>
      </c>
      <c r="AE51" s="2">
        <f t="shared" si="19"/>
        <v>0</v>
      </c>
      <c r="AF51" s="2">
        <f t="shared" si="20"/>
        <v>0</v>
      </c>
      <c r="AG51" s="1"/>
      <c r="AH51" s="1"/>
      <c r="AI51" s="1">
        <f t="shared" si="0"/>
        <v>0</v>
      </c>
      <c r="AJ51" s="1">
        <f t="shared" si="1"/>
        <v>0</v>
      </c>
      <c r="AK51" s="1">
        <f t="shared" si="2"/>
        <v>0</v>
      </c>
      <c r="AL51" s="2"/>
      <c r="AM51" s="2">
        <v>0</v>
      </c>
      <c r="AN51" s="2">
        <f t="shared" si="21"/>
        <v>0</v>
      </c>
      <c r="AO51" s="2">
        <f t="shared" si="22"/>
        <v>0</v>
      </c>
      <c r="AP51" s="17"/>
      <c r="AQ51" s="17"/>
      <c r="AR51" s="17">
        <v>0</v>
      </c>
      <c r="AS51" s="18"/>
      <c r="AT51" s="18"/>
      <c r="AU51" s="18"/>
      <c r="AV51" s="2">
        <f t="shared" si="23"/>
        <v>0</v>
      </c>
      <c r="AW51" s="2">
        <f t="shared" si="24"/>
        <v>0</v>
      </c>
      <c r="AX51" s="2">
        <f t="shared" si="25"/>
        <v>0</v>
      </c>
      <c r="AY51" s="17"/>
      <c r="AZ51" s="17"/>
      <c r="BA51" s="3">
        <f t="shared" si="27"/>
        <v>0</v>
      </c>
      <c r="BB51" s="3">
        <f t="shared" si="28"/>
        <v>0</v>
      </c>
      <c r="BC51" s="3">
        <f t="shared" si="29"/>
        <v>0</v>
      </c>
      <c r="BD51" s="18"/>
      <c r="BE51" s="18"/>
      <c r="BF51" s="2">
        <f t="shared" si="30"/>
        <v>0</v>
      </c>
      <c r="BG51" s="2">
        <f t="shared" si="31"/>
        <v>0</v>
      </c>
      <c r="BH51" s="2">
        <f t="shared" si="32"/>
        <v>0</v>
      </c>
      <c r="BI51" s="43">
        <v>2</v>
      </c>
      <c r="BJ51" s="24">
        <v>2</v>
      </c>
      <c r="BK51" s="44"/>
      <c r="BL51" s="45"/>
      <c r="BM51" s="17">
        <f t="shared" si="33"/>
        <v>4</v>
      </c>
      <c r="BN51" s="17">
        <f t="shared" si="34"/>
        <v>2</v>
      </c>
      <c r="BO51" s="17">
        <f t="shared" si="35"/>
        <v>0.75</v>
      </c>
      <c r="BP51" s="18"/>
      <c r="BQ51" s="18"/>
      <c r="BR51" s="17"/>
      <c r="BS51" s="17"/>
      <c r="BT51" s="32"/>
      <c r="BU51" s="63">
        <f t="shared" si="36"/>
        <v>4</v>
      </c>
      <c r="BV51" s="36"/>
      <c r="BW51" s="39">
        <f t="shared" ref="BW51:BW58" si="44">J51+M51+U51+Z51+AF51+AK51+AO51+AR51+AX51+BC51+BH51+BO51</f>
        <v>0.75</v>
      </c>
    </row>
    <row r="52" spans="1:75" x14ac:dyDescent="0.25">
      <c r="A52" s="20" t="s">
        <v>48</v>
      </c>
      <c r="B52" s="17"/>
      <c r="C52" s="2"/>
      <c r="D52" s="2"/>
      <c r="E52" s="2"/>
      <c r="F52" s="18"/>
      <c r="G52" s="18">
        <f t="shared" si="8"/>
        <v>0</v>
      </c>
      <c r="H52" s="18">
        <f t="shared" si="9"/>
        <v>0</v>
      </c>
      <c r="I52" s="18">
        <f t="shared" si="10"/>
        <v>0</v>
      </c>
      <c r="J52" s="18">
        <f t="shared" si="11"/>
        <v>0</v>
      </c>
      <c r="K52" s="22"/>
      <c r="L52" s="22"/>
      <c r="M52" s="22">
        <v>0</v>
      </c>
      <c r="N52" s="2"/>
      <c r="O52" s="2"/>
      <c r="P52" s="2"/>
      <c r="Q52" s="2"/>
      <c r="R52" s="18">
        <f t="shared" si="12"/>
        <v>0</v>
      </c>
      <c r="S52" s="18">
        <f t="shared" si="13"/>
        <v>0</v>
      </c>
      <c r="T52" s="18">
        <f t="shared" si="14"/>
        <v>0</v>
      </c>
      <c r="U52" s="18">
        <f t="shared" si="15"/>
        <v>0</v>
      </c>
      <c r="V52" s="1"/>
      <c r="W52" s="1"/>
      <c r="X52" s="1"/>
      <c r="Y52" s="1">
        <f t="shared" si="16"/>
        <v>0</v>
      </c>
      <c r="Z52" s="1">
        <f t="shared" si="17"/>
        <v>0</v>
      </c>
      <c r="AA52" s="2"/>
      <c r="AB52" s="2"/>
      <c r="AC52" s="2"/>
      <c r="AD52" s="2">
        <f t="shared" si="18"/>
        <v>0</v>
      </c>
      <c r="AE52" s="2">
        <f t="shared" si="19"/>
        <v>0</v>
      </c>
      <c r="AF52" s="2">
        <f t="shared" si="20"/>
        <v>0</v>
      </c>
      <c r="AG52" s="1"/>
      <c r="AH52" s="1"/>
      <c r="AI52" s="1">
        <f t="shared" si="0"/>
        <v>0</v>
      </c>
      <c r="AJ52" s="1">
        <f t="shared" si="1"/>
        <v>0</v>
      </c>
      <c r="AK52" s="1">
        <f t="shared" si="2"/>
        <v>0</v>
      </c>
      <c r="AL52" s="2"/>
      <c r="AM52" s="2">
        <v>0</v>
      </c>
      <c r="AN52" s="2">
        <f t="shared" si="21"/>
        <v>0</v>
      </c>
      <c r="AO52" s="2">
        <f t="shared" si="22"/>
        <v>0</v>
      </c>
      <c r="AP52" s="17"/>
      <c r="AQ52" s="17"/>
      <c r="AR52" s="17">
        <v>0</v>
      </c>
      <c r="AS52" s="18"/>
      <c r="AT52" s="18"/>
      <c r="AU52" s="18"/>
      <c r="AV52" s="2">
        <f t="shared" si="23"/>
        <v>0</v>
      </c>
      <c r="AW52" s="2">
        <f t="shared" si="24"/>
        <v>0</v>
      </c>
      <c r="AX52" s="2">
        <f t="shared" si="25"/>
        <v>0</v>
      </c>
      <c r="AY52" s="17"/>
      <c r="AZ52" s="17"/>
      <c r="BA52" s="3">
        <f t="shared" si="27"/>
        <v>0</v>
      </c>
      <c r="BB52" s="3">
        <f t="shared" si="28"/>
        <v>0</v>
      </c>
      <c r="BC52" s="3">
        <f t="shared" si="29"/>
        <v>0</v>
      </c>
      <c r="BD52" s="18"/>
      <c r="BE52" s="18"/>
      <c r="BF52" s="2">
        <f t="shared" si="30"/>
        <v>0</v>
      </c>
      <c r="BG52" s="2">
        <f t="shared" si="31"/>
        <v>0</v>
      </c>
      <c r="BH52" s="2">
        <f t="shared" si="32"/>
        <v>0</v>
      </c>
      <c r="BI52" s="43">
        <v>2</v>
      </c>
      <c r="BJ52" s="24">
        <v>2</v>
      </c>
      <c r="BK52" s="44"/>
      <c r="BL52" s="45"/>
      <c r="BM52" s="17">
        <f t="shared" si="33"/>
        <v>4</v>
      </c>
      <c r="BN52" s="17">
        <f t="shared" si="34"/>
        <v>2</v>
      </c>
      <c r="BO52" s="17">
        <f t="shared" si="35"/>
        <v>0.75</v>
      </c>
      <c r="BP52" s="18"/>
      <c r="BQ52" s="18"/>
      <c r="BR52" s="17"/>
      <c r="BS52" s="17"/>
      <c r="BT52" s="32"/>
      <c r="BU52" s="63">
        <f t="shared" si="36"/>
        <v>4</v>
      </c>
      <c r="BV52" s="36"/>
      <c r="BW52" s="39">
        <f t="shared" si="44"/>
        <v>0.75</v>
      </c>
    </row>
    <row r="53" spans="1:75" x14ac:dyDescent="0.25">
      <c r="A53" s="20" t="s">
        <v>49</v>
      </c>
      <c r="B53" s="17"/>
      <c r="C53" s="2"/>
      <c r="D53" s="2"/>
      <c r="E53" s="2"/>
      <c r="F53" s="18"/>
      <c r="G53" s="18">
        <f t="shared" si="8"/>
        <v>0</v>
      </c>
      <c r="H53" s="18">
        <f t="shared" si="9"/>
        <v>0</v>
      </c>
      <c r="I53" s="18">
        <f t="shared" si="10"/>
        <v>0</v>
      </c>
      <c r="J53" s="18">
        <f t="shared" si="11"/>
        <v>0</v>
      </c>
      <c r="K53" s="22"/>
      <c r="L53" s="22"/>
      <c r="M53" s="22">
        <v>0</v>
      </c>
      <c r="N53" s="2"/>
      <c r="O53" s="2"/>
      <c r="P53" s="2"/>
      <c r="Q53" s="2"/>
      <c r="R53" s="18">
        <f t="shared" si="12"/>
        <v>0</v>
      </c>
      <c r="S53" s="18">
        <f t="shared" si="13"/>
        <v>0</v>
      </c>
      <c r="T53" s="18">
        <f t="shared" si="14"/>
        <v>0</v>
      </c>
      <c r="U53" s="18">
        <f t="shared" si="15"/>
        <v>0</v>
      </c>
      <c r="V53" s="1"/>
      <c r="W53" s="1"/>
      <c r="X53" s="1"/>
      <c r="Y53" s="1">
        <f t="shared" si="16"/>
        <v>0</v>
      </c>
      <c r="Z53" s="1">
        <f t="shared" si="17"/>
        <v>0</v>
      </c>
      <c r="AA53" s="2"/>
      <c r="AB53" s="2"/>
      <c r="AC53" s="2"/>
      <c r="AD53" s="2">
        <f t="shared" si="18"/>
        <v>0</v>
      </c>
      <c r="AE53" s="2">
        <f t="shared" si="19"/>
        <v>0</v>
      </c>
      <c r="AF53" s="2">
        <f t="shared" si="20"/>
        <v>0</v>
      </c>
      <c r="AG53" s="1"/>
      <c r="AH53" s="1"/>
      <c r="AI53" s="1">
        <f t="shared" si="0"/>
        <v>0</v>
      </c>
      <c r="AJ53" s="1">
        <f t="shared" si="1"/>
        <v>0</v>
      </c>
      <c r="AK53" s="1">
        <f t="shared" si="2"/>
        <v>0</v>
      </c>
      <c r="AL53" s="2"/>
      <c r="AM53" s="2">
        <v>0</v>
      </c>
      <c r="AN53" s="2">
        <f t="shared" si="21"/>
        <v>0</v>
      </c>
      <c r="AO53" s="2">
        <f t="shared" si="22"/>
        <v>0</v>
      </c>
      <c r="AP53" s="17"/>
      <c r="AQ53" s="17"/>
      <c r="AR53" s="17">
        <v>0</v>
      </c>
      <c r="AS53" s="18"/>
      <c r="AT53" s="18"/>
      <c r="AU53" s="18"/>
      <c r="AV53" s="2">
        <f t="shared" si="23"/>
        <v>0</v>
      </c>
      <c r="AW53" s="2">
        <f t="shared" si="24"/>
        <v>0</v>
      </c>
      <c r="AX53" s="2">
        <f t="shared" si="25"/>
        <v>0</v>
      </c>
      <c r="AY53" s="17"/>
      <c r="AZ53" s="17"/>
      <c r="BA53" s="3">
        <f t="shared" si="27"/>
        <v>0</v>
      </c>
      <c r="BB53" s="3">
        <f t="shared" si="28"/>
        <v>0</v>
      </c>
      <c r="BC53" s="3">
        <f t="shared" si="29"/>
        <v>0</v>
      </c>
      <c r="BD53" s="18"/>
      <c r="BE53" s="18"/>
      <c r="BF53" s="2">
        <f t="shared" si="30"/>
        <v>0</v>
      </c>
      <c r="BG53" s="2">
        <f t="shared" si="31"/>
        <v>0</v>
      </c>
      <c r="BH53" s="2">
        <f t="shared" si="32"/>
        <v>0</v>
      </c>
      <c r="BI53" s="43">
        <v>2</v>
      </c>
      <c r="BJ53" s="24">
        <v>2</v>
      </c>
      <c r="BK53" s="44"/>
      <c r="BL53" s="45"/>
      <c r="BM53" s="17">
        <f t="shared" si="33"/>
        <v>4</v>
      </c>
      <c r="BN53" s="17">
        <f t="shared" si="34"/>
        <v>2</v>
      </c>
      <c r="BO53" s="17">
        <f t="shared" si="35"/>
        <v>0.75</v>
      </c>
      <c r="BP53" s="18"/>
      <c r="BQ53" s="18"/>
      <c r="BR53" s="17"/>
      <c r="BS53" s="17"/>
      <c r="BT53" s="32"/>
      <c r="BU53" s="63">
        <f t="shared" si="36"/>
        <v>4</v>
      </c>
      <c r="BV53" s="36"/>
      <c r="BW53" s="39">
        <f t="shared" si="44"/>
        <v>0.75</v>
      </c>
    </row>
    <row r="54" spans="1:75" x14ac:dyDescent="0.25">
      <c r="A54" s="20" t="s">
        <v>50</v>
      </c>
      <c r="B54" s="17"/>
      <c r="C54" s="2"/>
      <c r="D54" s="2"/>
      <c r="E54" s="2"/>
      <c r="F54" s="18"/>
      <c r="G54" s="18">
        <f t="shared" si="8"/>
        <v>0</v>
      </c>
      <c r="H54" s="18">
        <f t="shared" si="9"/>
        <v>0</v>
      </c>
      <c r="I54" s="18">
        <f t="shared" si="10"/>
        <v>0</v>
      </c>
      <c r="J54" s="18">
        <f t="shared" si="11"/>
        <v>0</v>
      </c>
      <c r="K54" s="22"/>
      <c r="L54" s="22"/>
      <c r="M54" s="22">
        <v>0</v>
      </c>
      <c r="N54" s="2"/>
      <c r="O54" s="2"/>
      <c r="P54" s="2"/>
      <c r="Q54" s="2"/>
      <c r="R54" s="18">
        <f t="shared" si="12"/>
        <v>0</v>
      </c>
      <c r="S54" s="18">
        <f t="shared" si="13"/>
        <v>0</v>
      </c>
      <c r="T54" s="18">
        <f t="shared" si="14"/>
        <v>0</v>
      </c>
      <c r="U54" s="18">
        <f t="shared" si="15"/>
        <v>0</v>
      </c>
      <c r="V54" s="1"/>
      <c r="W54" s="1"/>
      <c r="X54" s="1"/>
      <c r="Y54" s="1">
        <f t="shared" si="16"/>
        <v>0</v>
      </c>
      <c r="Z54" s="1">
        <f t="shared" si="17"/>
        <v>0</v>
      </c>
      <c r="AA54" s="2"/>
      <c r="AB54" s="2"/>
      <c r="AC54" s="2"/>
      <c r="AD54" s="2">
        <f t="shared" si="18"/>
        <v>0</v>
      </c>
      <c r="AE54" s="2">
        <f t="shared" si="19"/>
        <v>0</v>
      </c>
      <c r="AF54" s="2">
        <f t="shared" si="20"/>
        <v>0</v>
      </c>
      <c r="AG54" s="1"/>
      <c r="AH54" s="1"/>
      <c r="AI54" s="1">
        <f t="shared" si="0"/>
        <v>0</v>
      </c>
      <c r="AJ54" s="1">
        <f t="shared" si="1"/>
        <v>0</v>
      </c>
      <c r="AK54" s="1">
        <f t="shared" si="2"/>
        <v>0</v>
      </c>
      <c r="AL54" s="2"/>
      <c r="AM54" s="2">
        <v>0</v>
      </c>
      <c r="AN54" s="2">
        <f t="shared" si="21"/>
        <v>0</v>
      </c>
      <c r="AO54" s="2">
        <f t="shared" si="22"/>
        <v>0</v>
      </c>
      <c r="AP54" s="17"/>
      <c r="AQ54" s="17"/>
      <c r="AR54" s="17">
        <v>0</v>
      </c>
      <c r="AS54" s="18"/>
      <c r="AT54" s="18"/>
      <c r="AU54" s="18"/>
      <c r="AV54" s="2">
        <f t="shared" si="23"/>
        <v>0</v>
      </c>
      <c r="AW54" s="2">
        <f t="shared" si="24"/>
        <v>0</v>
      </c>
      <c r="AX54" s="2">
        <f t="shared" si="25"/>
        <v>0</v>
      </c>
      <c r="AY54" s="17"/>
      <c r="AZ54" s="17"/>
      <c r="BA54" s="3">
        <f t="shared" si="27"/>
        <v>0</v>
      </c>
      <c r="BB54" s="3">
        <f t="shared" si="28"/>
        <v>0</v>
      </c>
      <c r="BC54" s="3">
        <f t="shared" si="29"/>
        <v>0</v>
      </c>
      <c r="BD54" s="18">
        <v>10</v>
      </c>
      <c r="BE54" s="18">
        <v>5</v>
      </c>
      <c r="BF54" s="2">
        <f t="shared" si="30"/>
        <v>15</v>
      </c>
      <c r="BG54" s="2">
        <f t="shared" si="31"/>
        <v>5</v>
      </c>
      <c r="BH54" s="2">
        <f t="shared" si="32"/>
        <v>2.5</v>
      </c>
      <c r="BI54" s="43">
        <v>2</v>
      </c>
      <c r="BJ54" s="24">
        <v>2</v>
      </c>
      <c r="BK54" s="44"/>
      <c r="BL54" s="45"/>
      <c r="BM54" s="17">
        <f t="shared" si="33"/>
        <v>4</v>
      </c>
      <c r="BN54" s="17">
        <f t="shared" si="34"/>
        <v>2</v>
      </c>
      <c r="BO54" s="17">
        <f t="shared" si="35"/>
        <v>0.75</v>
      </c>
      <c r="BP54" s="18"/>
      <c r="BQ54" s="18"/>
      <c r="BR54" s="17"/>
      <c r="BS54" s="17"/>
      <c r="BT54" s="32"/>
      <c r="BU54" s="63">
        <f t="shared" si="36"/>
        <v>19</v>
      </c>
      <c r="BV54" s="36"/>
      <c r="BW54" s="39">
        <f t="shared" si="44"/>
        <v>3.25</v>
      </c>
    </row>
    <row r="55" spans="1:75" x14ac:dyDescent="0.25">
      <c r="A55" s="20" t="s">
        <v>51</v>
      </c>
      <c r="B55" s="17"/>
      <c r="C55" s="2"/>
      <c r="D55" s="2"/>
      <c r="E55" s="2"/>
      <c r="F55" s="18"/>
      <c r="G55" s="18">
        <f t="shared" si="8"/>
        <v>0</v>
      </c>
      <c r="H55" s="18">
        <f t="shared" si="9"/>
        <v>0</v>
      </c>
      <c r="I55" s="18">
        <f t="shared" si="10"/>
        <v>0</v>
      </c>
      <c r="J55" s="18">
        <f t="shared" si="11"/>
        <v>0</v>
      </c>
      <c r="K55" s="22"/>
      <c r="L55" s="22"/>
      <c r="M55" s="22">
        <v>0</v>
      </c>
      <c r="N55" s="2"/>
      <c r="O55" s="2"/>
      <c r="P55" s="2"/>
      <c r="Q55" s="2"/>
      <c r="R55" s="18">
        <f t="shared" si="12"/>
        <v>0</v>
      </c>
      <c r="S55" s="18">
        <f t="shared" si="13"/>
        <v>0</v>
      </c>
      <c r="T55" s="18">
        <f t="shared" si="14"/>
        <v>0</v>
      </c>
      <c r="U55" s="18">
        <f t="shared" si="15"/>
        <v>0</v>
      </c>
      <c r="V55" s="1"/>
      <c r="W55" s="1"/>
      <c r="X55" s="1"/>
      <c r="Y55" s="1">
        <f t="shared" si="16"/>
        <v>0</v>
      </c>
      <c r="Z55" s="1">
        <f t="shared" si="17"/>
        <v>0</v>
      </c>
      <c r="AA55" s="2"/>
      <c r="AB55" s="2"/>
      <c r="AC55" s="2"/>
      <c r="AD55" s="2">
        <f t="shared" si="18"/>
        <v>0</v>
      </c>
      <c r="AE55" s="2">
        <f t="shared" si="19"/>
        <v>0</v>
      </c>
      <c r="AF55" s="2">
        <f t="shared" si="20"/>
        <v>0</v>
      </c>
      <c r="AG55" s="1"/>
      <c r="AH55" s="1"/>
      <c r="AI55" s="1">
        <f t="shared" si="0"/>
        <v>0</v>
      </c>
      <c r="AJ55" s="1">
        <f t="shared" si="1"/>
        <v>0</v>
      </c>
      <c r="AK55" s="1">
        <f t="shared" si="2"/>
        <v>0</v>
      </c>
      <c r="AL55" s="2"/>
      <c r="AM55" s="2">
        <v>0</v>
      </c>
      <c r="AN55" s="2">
        <f t="shared" si="21"/>
        <v>0</v>
      </c>
      <c r="AO55" s="2">
        <f t="shared" si="22"/>
        <v>0</v>
      </c>
      <c r="AP55" s="17"/>
      <c r="AQ55" s="17"/>
      <c r="AR55" s="17">
        <v>0</v>
      </c>
      <c r="AS55" s="18"/>
      <c r="AT55" s="18"/>
      <c r="AU55" s="18"/>
      <c r="AV55" s="2">
        <f t="shared" si="23"/>
        <v>0</v>
      </c>
      <c r="AW55" s="2">
        <f t="shared" si="24"/>
        <v>0</v>
      </c>
      <c r="AX55" s="2">
        <f t="shared" si="25"/>
        <v>0</v>
      </c>
      <c r="AY55" s="17"/>
      <c r="AZ55" s="17"/>
      <c r="BA55" s="3">
        <f t="shared" si="27"/>
        <v>0</v>
      </c>
      <c r="BB55" s="3">
        <f t="shared" si="28"/>
        <v>0</v>
      </c>
      <c r="BC55" s="3">
        <f t="shared" si="29"/>
        <v>0</v>
      </c>
      <c r="BD55" s="18"/>
      <c r="BE55" s="18"/>
      <c r="BF55" s="2">
        <f t="shared" si="30"/>
        <v>0</v>
      </c>
      <c r="BG55" s="2">
        <f t="shared" si="31"/>
        <v>0</v>
      </c>
      <c r="BH55" s="2">
        <f t="shared" si="32"/>
        <v>0</v>
      </c>
      <c r="BI55" s="43">
        <v>4</v>
      </c>
      <c r="BJ55" s="24">
        <v>4</v>
      </c>
      <c r="BK55" s="44">
        <v>10</v>
      </c>
      <c r="BL55" s="45">
        <v>10</v>
      </c>
      <c r="BM55" s="17">
        <f t="shared" si="33"/>
        <v>8</v>
      </c>
      <c r="BN55" s="17">
        <f t="shared" si="34"/>
        <v>4</v>
      </c>
      <c r="BO55" s="17">
        <f t="shared" si="35"/>
        <v>1.5</v>
      </c>
      <c r="BP55" s="18"/>
      <c r="BQ55" s="18"/>
      <c r="BR55" s="17"/>
      <c r="BS55" s="17"/>
      <c r="BT55" s="32"/>
      <c r="BU55" s="63">
        <f t="shared" si="36"/>
        <v>8</v>
      </c>
      <c r="BV55" s="36"/>
      <c r="BW55" s="39">
        <f t="shared" si="44"/>
        <v>1.5</v>
      </c>
    </row>
    <row r="56" spans="1:75" x14ac:dyDescent="0.25">
      <c r="A56" s="20" t="s">
        <v>52</v>
      </c>
      <c r="B56" s="17"/>
      <c r="C56" s="2"/>
      <c r="D56" s="2"/>
      <c r="E56" s="2"/>
      <c r="F56" s="18"/>
      <c r="G56" s="18">
        <f t="shared" si="8"/>
        <v>0</v>
      </c>
      <c r="H56" s="18">
        <f t="shared" si="9"/>
        <v>0</v>
      </c>
      <c r="I56" s="18">
        <f t="shared" si="10"/>
        <v>0</v>
      </c>
      <c r="J56" s="18">
        <f t="shared" si="11"/>
        <v>0</v>
      </c>
      <c r="K56" s="22"/>
      <c r="L56" s="22"/>
      <c r="M56" s="22">
        <v>0</v>
      </c>
      <c r="N56" s="2"/>
      <c r="O56" s="2"/>
      <c r="P56" s="2"/>
      <c r="Q56" s="2"/>
      <c r="R56" s="18">
        <f t="shared" si="12"/>
        <v>0</v>
      </c>
      <c r="S56" s="18">
        <f t="shared" si="13"/>
        <v>0</v>
      </c>
      <c r="T56" s="18">
        <f t="shared" si="14"/>
        <v>0</v>
      </c>
      <c r="U56" s="18">
        <f t="shared" si="15"/>
        <v>0</v>
      </c>
      <c r="V56" s="1"/>
      <c r="W56" s="1"/>
      <c r="X56" s="1"/>
      <c r="Y56" s="1">
        <f t="shared" si="16"/>
        <v>0</v>
      </c>
      <c r="Z56" s="1">
        <f t="shared" si="17"/>
        <v>0</v>
      </c>
      <c r="AA56" s="2"/>
      <c r="AB56" s="2"/>
      <c r="AC56" s="2"/>
      <c r="AD56" s="2">
        <f t="shared" si="18"/>
        <v>0</v>
      </c>
      <c r="AE56" s="2">
        <f t="shared" si="19"/>
        <v>0</v>
      </c>
      <c r="AF56" s="2">
        <f t="shared" si="20"/>
        <v>0</v>
      </c>
      <c r="AG56" s="1">
        <v>3</v>
      </c>
      <c r="AH56" s="1">
        <v>3</v>
      </c>
      <c r="AI56" s="1">
        <f t="shared" si="0"/>
        <v>6</v>
      </c>
      <c r="AJ56" s="1">
        <f t="shared" si="1"/>
        <v>1.5</v>
      </c>
      <c r="AK56" s="1">
        <f t="shared" si="2"/>
        <v>0.9375</v>
      </c>
      <c r="AL56" s="2"/>
      <c r="AM56" s="2">
        <v>0</v>
      </c>
      <c r="AN56" s="2">
        <f t="shared" si="21"/>
        <v>0</v>
      </c>
      <c r="AO56" s="2">
        <f t="shared" si="22"/>
        <v>0</v>
      </c>
      <c r="AP56" s="17"/>
      <c r="AQ56" s="17"/>
      <c r="AR56" s="17">
        <v>0</v>
      </c>
      <c r="AS56" s="18">
        <v>1</v>
      </c>
      <c r="AT56" s="18">
        <v>1</v>
      </c>
      <c r="AU56" s="18"/>
      <c r="AV56" s="2">
        <f t="shared" si="23"/>
        <v>2</v>
      </c>
      <c r="AW56" s="2">
        <f t="shared" si="24"/>
        <v>0</v>
      </c>
      <c r="AX56" s="2">
        <f t="shared" si="25"/>
        <v>0.25</v>
      </c>
      <c r="AY56" s="17"/>
      <c r="AZ56" s="17"/>
      <c r="BA56" s="3">
        <f t="shared" si="27"/>
        <v>0</v>
      </c>
      <c r="BB56" s="3">
        <f t="shared" si="28"/>
        <v>0</v>
      </c>
      <c r="BC56" s="3">
        <f t="shared" si="29"/>
        <v>0</v>
      </c>
      <c r="BD56" s="18"/>
      <c r="BE56" s="18"/>
      <c r="BF56" s="2">
        <f t="shared" si="30"/>
        <v>0</v>
      </c>
      <c r="BG56" s="2">
        <f t="shared" si="31"/>
        <v>0</v>
      </c>
      <c r="BH56" s="2">
        <f t="shared" si="32"/>
        <v>0</v>
      </c>
      <c r="BI56" s="43">
        <v>4</v>
      </c>
      <c r="BJ56" s="24">
        <v>4</v>
      </c>
      <c r="BK56" s="44"/>
      <c r="BL56" s="45"/>
      <c r="BM56" s="17">
        <f t="shared" si="33"/>
        <v>8</v>
      </c>
      <c r="BN56" s="17">
        <f t="shared" si="34"/>
        <v>4</v>
      </c>
      <c r="BO56" s="17">
        <f t="shared" si="35"/>
        <v>1.5</v>
      </c>
      <c r="BP56" s="18"/>
      <c r="BQ56" s="18"/>
      <c r="BR56" s="17"/>
      <c r="BS56" s="17"/>
      <c r="BT56" s="32"/>
      <c r="BU56" s="63">
        <f t="shared" si="36"/>
        <v>16</v>
      </c>
      <c r="BV56" s="36"/>
      <c r="BW56" s="39">
        <f t="shared" si="44"/>
        <v>2.6875</v>
      </c>
    </row>
    <row r="57" spans="1:75" x14ac:dyDescent="0.25">
      <c r="A57" s="20" t="s">
        <v>53</v>
      </c>
      <c r="B57" s="17"/>
      <c r="C57" s="2"/>
      <c r="D57" s="2"/>
      <c r="E57" s="2"/>
      <c r="F57" s="18"/>
      <c r="G57" s="18">
        <f t="shared" si="8"/>
        <v>0</v>
      </c>
      <c r="H57" s="18">
        <f t="shared" si="9"/>
        <v>0</v>
      </c>
      <c r="I57" s="18">
        <f t="shared" si="10"/>
        <v>0</v>
      </c>
      <c r="J57" s="18">
        <f t="shared" si="11"/>
        <v>0</v>
      </c>
      <c r="K57" s="22"/>
      <c r="L57" s="22"/>
      <c r="M57" s="22">
        <v>0</v>
      </c>
      <c r="N57" s="2"/>
      <c r="O57" s="2"/>
      <c r="P57" s="2"/>
      <c r="Q57" s="2"/>
      <c r="R57" s="18">
        <f t="shared" si="12"/>
        <v>0</v>
      </c>
      <c r="S57" s="18">
        <f t="shared" si="13"/>
        <v>0</v>
      </c>
      <c r="T57" s="18">
        <f t="shared" si="14"/>
        <v>0</v>
      </c>
      <c r="U57" s="18">
        <f t="shared" si="15"/>
        <v>0</v>
      </c>
      <c r="V57" s="1"/>
      <c r="W57" s="1"/>
      <c r="X57" s="1"/>
      <c r="Y57" s="1">
        <f t="shared" si="16"/>
        <v>0</v>
      </c>
      <c r="Z57" s="1">
        <f t="shared" si="17"/>
        <v>0</v>
      </c>
      <c r="AA57" s="2"/>
      <c r="AB57" s="2"/>
      <c r="AC57" s="2"/>
      <c r="AD57" s="2">
        <f t="shared" si="18"/>
        <v>0</v>
      </c>
      <c r="AE57" s="2">
        <f t="shared" si="19"/>
        <v>0</v>
      </c>
      <c r="AF57" s="2">
        <f t="shared" si="20"/>
        <v>0</v>
      </c>
      <c r="AG57" s="1">
        <v>2</v>
      </c>
      <c r="AH57" s="1">
        <v>2</v>
      </c>
      <c r="AI57" s="1">
        <f t="shared" si="0"/>
        <v>4</v>
      </c>
      <c r="AJ57" s="1">
        <f t="shared" si="1"/>
        <v>1</v>
      </c>
      <c r="AK57" s="1">
        <f t="shared" si="2"/>
        <v>0.625</v>
      </c>
      <c r="AL57" s="2"/>
      <c r="AM57" s="2">
        <v>0</v>
      </c>
      <c r="AN57" s="2">
        <f t="shared" si="21"/>
        <v>0</v>
      </c>
      <c r="AO57" s="2">
        <f t="shared" si="22"/>
        <v>0</v>
      </c>
      <c r="AP57" s="17"/>
      <c r="AQ57" s="17"/>
      <c r="AR57" s="17">
        <v>0</v>
      </c>
      <c r="AS57" s="18">
        <v>10</v>
      </c>
      <c r="AT57" s="18">
        <v>10</v>
      </c>
      <c r="AU57" s="18"/>
      <c r="AV57" s="2">
        <f t="shared" si="23"/>
        <v>20</v>
      </c>
      <c r="AW57" s="2">
        <f t="shared" si="24"/>
        <v>0</v>
      </c>
      <c r="AX57" s="2">
        <f t="shared" si="25"/>
        <v>2.5</v>
      </c>
      <c r="AY57" s="17"/>
      <c r="AZ57" s="17"/>
      <c r="BA57" s="3">
        <f t="shared" si="27"/>
        <v>0</v>
      </c>
      <c r="BB57" s="3">
        <f t="shared" si="28"/>
        <v>0</v>
      </c>
      <c r="BC57" s="3">
        <f t="shared" si="29"/>
        <v>0</v>
      </c>
      <c r="BD57" s="18"/>
      <c r="BE57" s="18"/>
      <c r="BF57" s="2">
        <f t="shared" si="30"/>
        <v>0</v>
      </c>
      <c r="BG57" s="2">
        <f t="shared" si="31"/>
        <v>0</v>
      </c>
      <c r="BH57" s="2">
        <f t="shared" si="32"/>
        <v>0</v>
      </c>
      <c r="BI57" s="43">
        <v>4</v>
      </c>
      <c r="BJ57" s="24">
        <v>4</v>
      </c>
      <c r="BK57" s="44">
        <v>20</v>
      </c>
      <c r="BL57" s="45">
        <v>20</v>
      </c>
      <c r="BM57" s="17">
        <f t="shared" si="33"/>
        <v>8</v>
      </c>
      <c r="BN57" s="17">
        <f t="shared" si="34"/>
        <v>4</v>
      </c>
      <c r="BO57" s="17">
        <f t="shared" si="35"/>
        <v>1.5</v>
      </c>
      <c r="BP57" s="18"/>
      <c r="BQ57" s="18"/>
      <c r="BR57" s="17"/>
      <c r="BS57" s="17"/>
      <c r="BT57" s="32"/>
      <c r="BU57" s="63">
        <f t="shared" si="36"/>
        <v>32</v>
      </c>
      <c r="BV57" s="36"/>
      <c r="BW57" s="39">
        <f t="shared" si="44"/>
        <v>4.625</v>
      </c>
    </row>
    <row r="58" spans="1:75" x14ac:dyDescent="0.25">
      <c r="A58" s="20" t="s">
        <v>54</v>
      </c>
      <c r="B58" s="17"/>
      <c r="C58" s="2"/>
      <c r="D58" s="2"/>
      <c r="E58" s="2"/>
      <c r="F58" s="18"/>
      <c r="G58" s="18">
        <f t="shared" si="8"/>
        <v>0</v>
      </c>
      <c r="H58" s="18">
        <f t="shared" si="9"/>
        <v>0</v>
      </c>
      <c r="I58" s="18">
        <f t="shared" si="10"/>
        <v>0</v>
      </c>
      <c r="J58" s="18">
        <f t="shared" si="11"/>
        <v>0</v>
      </c>
      <c r="K58" s="22"/>
      <c r="L58" s="22"/>
      <c r="M58" s="22">
        <v>0</v>
      </c>
      <c r="N58" s="2"/>
      <c r="O58" s="2"/>
      <c r="P58" s="2"/>
      <c r="Q58" s="2"/>
      <c r="R58" s="18">
        <f t="shared" si="12"/>
        <v>0</v>
      </c>
      <c r="S58" s="18">
        <f t="shared" si="13"/>
        <v>0</v>
      </c>
      <c r="T58" s="18">
        <f t="shared" si="14"/>
        <v>0</v>
      </c>
      <c r="U58" s="18">
        <f t="shared" si="15"/>
        <v>0</v>
      </c>
      <c r="V58" s="1"/>
      <c r="W58" s="1"/>
      <c r="X58" s="1"/>
      <c r="Y58" s="1">
        <f t="shared" si="16"/>
        <v>0</v>
      </c>
      <c r="Z58" s="1">
        <f t="shared" si="17"/>
        <v>0</v>
      </c>
      <c r="AA58" s="2">
        <f>AB58*3</f>
        <v>6</v>
      </c>
      <c r="AB58" s="2">
        <v>2</v>
      </c>
      <c r="AC58" s="2">
        <f>AB58*4</f>
        <v>8</v>
      </c>
      <c r="AD58" s="2">
        <f t="shared" si="18"/>
        <v>12</v>
      </c>
      <c r="AE58" s="2">
        <f t="shared" si="19"/>
        <v>10</v>
      </c>
      <c r="AF58" s="2">
        <f t="shared" si="20"/>
        <v>2.75</v>
      </c>
      <c r="AG58" s="1">
        <v>1</v>
      </c>
      <c r="AH58" s="1">
        <v>1</v>
      </c>
      <c r="AI58" s="1">
        <f t="shared" si="0"/>
        <v>2</v>
      </c>
      <c r="AJ58" s="1">
        <f t="shared" si="1"/>
        <v>0.5</v>
      </c>
      <c r="AK58" s="1">
        <f t="shared" si="2"/>
        <v>0.3125</v>
      </c>
      <c r="AL58" s="2"/>
      <c r="AM58" s="2">
        <v>0</v>
      </c>
      <c r="AN58" s="2">
        <f t="shared" si="21"/>
        <v>0</v>
      </c>
      <c r="AO58" s="2">
        <f t="shared" si="22"/>
        <v>0</v>
      </c>
      <c r="AP58" s="17"/>
      <c r="AQ58" s="17"/>
      <c r="AR58" s="17">
        <v>0</v>
      </c>
      <c r="AS58" s="18">
        <v>2</v>
      </c>
      <c r="AT58" s="18">
        <v>2</v>
      </c>
      <c r="AU58" s="18"/>
      <c r="AV58" s="2">
        <f t="shared" si="23"/>
        <v>4</v>
      </c>
      <c r="AW58" s="2">
        <f t="shared" si="24"/>
        <v>0</v>
      </c>
      <c r="AX58" s="2">
        <f t="shared" si="25"/>
        <v>0.5</v>
      </c>
      <c r="AY58" s="17">
        <f t="shared" si="26"/>
        <v>2</v>
      </c>
      <c r="AZ58" s="17">
        <v>1</v>
      </c>
      <c r="BA58" s="3">
        <f t="shared" si="27"/>
        <v>2</v>
      </c>
      <c r="BB58" s="3">
        <f t="shared" si="28"/>
        <v>1</v>
      </c>
      <c r="BC58" s="3">
        <f t="shared" si="29"/>
        <v>0.375</v>
      </c>
      <c r="BD58" s="18"/>
      <c r="BE58" s="18"/>
      <c r="BF58" s="2">
        <f t="shared" si="30"/>
        <v>0</v>
      </c>
      <c r="BG58" s="2">
        <f t="shared" si="31"/>
        <v>0</v>
      </c>
      <c r="BH58" s="2">
        <f t="shared" si="32"/>
        <v>0</v>
      </c>
      <c r="BI58" s="43">
        <v>4</v>
      </c>
      <c r="BJ58" s="24">
        <v>4</v>
      </c>
      <c r="BK58" s="44"/>
      <c r="BL58" s="45"/>
      <c r="BM58" s="17">
        <f t="shared" si="33"/>
        <v>8</v>
      </c>
      <c r="BN58" s="17">
        <f t="shared" si="34"/>
        <v>4</v>
      </c>
      <c r="BO58" s="17">
        <f t="shared" si="35"/>
        <v>1.5</v>
      </c>
      <c r="BP58" s="18"/>
      <c r="BQ58" s="18"/>
      <c r="BR58" s="17"/>
      <c r="BS58" s="17"/>
      <c r="BT58" s="32"/>
      <c r="BU58" s="63">
        <f t="shared" si="36"/>
        <v>33</v>
      </c>
      <c r="BV58" s="36"/>
      <c r="BW58" s="39">
        <f t="shared" si="44"/>
        <v>5.4375</v>
      </c>
    </row>
    <row r="59" spans="1:75" ht="30.75" customHeight="1" x14ac:dyDescent="0.25">
      <c r="A59" s="98" t="s">
        <v>55</v>
      </c>
      <c r="B59" s="98"/>
      <c r="C59" s="2"/>
      <c r="D59" s="2"/>
      <c r="E59" s="2"/>
      <c r="F59" s="18"/>
      <c r="G59" s="18"/>
      <c r="H59" s="18"/>
      <c r="I59" s="18"/>
      <c r="J59" s="18"/>
      <c r="K59" s="22"/>
      <c r="L59" s="22"/>
      <c r="M59" s="22"/>
      <c r="N59" s="2"/>
      <c r="O59" s="2"/>
      <c r="P59" s="2"/>
      <c r="Q59" s="2"/>
      <c r="R59" s="18"/>
      <c r="S59" s="18"/>
      <c r="T59" s="18"/>
      <c r="U59" s="18"/>
      <c r="V59" s="1"/>
      <c r="W59" s="1"/>
      <c r="X59" s="1"/>
      <c r="Y59" s="1"/>
      <c r="Z59" s="1">
        <f t="shared" si="17"/>
        <v>0</v>
      </c>
      <c r="AA59" s="2"/>
      <c r="AB59" s="2"/>
      <c r="AC59" s="2"/>
      <c r="AD59" s="2"/>
      <c r="AE59" s="2"/>
      <c r="AF59" s="2"/>
      <c r="AG59" s="1"/>
      <c r="AH59" s="1"/>
      <c r="AI59" s="1"/>
      <c r="AJ59" s="1"/>
      <c r="AK59" s="1"/>
      <c r="AL59" s="2"/>
      <c r="AM59" s="2">
        <v>0</v>
      </c>
      <c r="AN59" s="2"/>
      <c r="AO59" s="2"/>
      <c r="AP59" s="17"/>
      <c r="AQ59" s="17"/>
      <c r="AR59" s="17"/>
      <c r="AS59" s="18"/>
      <c r="AT59" s="18"/>
      <c r="AU59" s="18"/>
      <c r="AV59" s="2"/>
      <c r="AW59" s="2"/>
      <c r="AX59" s="2"/>
      <c r="AY59" s="17"/>
      <c r="AZ59" s="17"/>
      <c r="BA59" s="3"/>
      <c r="BB59" s="3"/>
      <c r="BC59" s="3"/>
      <c r="BD59" s="18"/>
      <c r="BE59" s="18"/>
      <c r="BF59" s="2"/>
      <c r="BG59" s="2"/>
      <c r="BH59" s="2"/>
      <c r="BI59" s="43"/>
      <c r="BJ59" s="24"/>
      <c r="BK59" s="44"/>
      <c r="BL59" s="45"/>
      <c r="BM59" s="17"/>
      <c r="BN59" s="17"/>
      <c r="BO59" s="17"/>
      <c r="BP59" s="18"/>
      <c r="BQ59" s="18"/>
      <c r="BR59" s="17"/>
      <c r="BS59" s="17"/>
      <c r="BT59" s="32"/>
      <c r="BU59" s="63"/>
      <c r="BV59" s="36"/>
      <c r="BW59" s="39"/>
    </row>
    <row r="60" spans="1:75" x14ac:dyDescent="0.25">
      <c r="A60" s="20" t="s">
        <v>56</v>
      </c>
      <c r="B60" s="17"/>
      <c r="C60" s="2"/>
      <c r="D60" s="2"/>
      <c r="E60" s="2"/>
      <c r="F60" s="18"/>
      <c r="G60" s="18">
        <f t="shared" si="8"/>
        <v>0</v>
      </c>
      <c r="H60" s="18">
        <f t="shared" si="9"/>
        <v>0</v>
      </c>
      <c r="I60" s="18">
        <f t="shared" si="10"/>
        <v>0</v>
      </c>
      <c r="J60" s="18">
        <f t="shared" si="11"/>
        <v>0</v>
      </c>
      <c r="K60" s="22"/>
      <c r="L60" s="22"/>
      <c r="M60" s="22">
        <v>0</v>
      </c>
      <c r="N60" s="2"/>
      <c r="O60" s="2"/>
      <c r="P60" s="2"/>
      <c r="Q60" s="2"/>
      <c r="R60" s="18">
        <f t="shared" si="12"/>
        <v>0</v>
      </c>
      <c r="S60" s="18">
        <f t="shared" si="13"/>
        <v>0</v>
      </c>
      <c r="T60" s="18">
        <f t="shared" si="14"/>
        <v>0</v>
      </c>
      <c r="U60" s="18">
        <f t="shared" si="15"/>
        <v>0</v>
      </c>
      <c r="V60" s="1"/>
      <c r="W60" s="1">
        <v>4</v>
      </c>
      <c r="X60" s="1"/>
      <c r="Y60" s="1">
        <f t="shared" si="16"/>
        <v>6</v>
      </c>
      <c r="Z60" s="1">
        <f t="shared" si="17"/>
        <v>0.75</v>
      </c>
      <c r="AA60" s="2">
        <f>AB60*3</f>
        <v>3</v>
      </c>
      <c r="AB60" s="2">
        <v>1</v>
      </c>
      <c r="AC60" s="2">
        <f>AB60*4</f>
        <v>4</v>
      </c>
      <c r="AD60" s="2">
        <f t="shared" si="18"/>
        <v>6</v>
      </c>
      <c r="AE60" s="2">
        <f t="shared" si="19"/>
        <v>5</v>
      </c>
      <c r="AF60" s="2">
        <f t="shared" si="20"/>
        <v>1.375</v>
      </c>
      <c r="AG60" s="1">
        <v>30</v>
      </c>
      <c r="AH60" s="1">
        <v>30</v>
      </c>
      <c r="AI60" s="1">
        <f t="shared" si="0"/>
        <v>60</v>
      </c>
      <c r="AJ60" s="1">
        <f t="shared" si="1"/>
        <v>15</v>
      </c>
      <c r="AK60" s="1">
        <f t="shared" si="2"/>
        <v>9.375</v>
      </c>
      <c r="AL60" s="2"/>
      <c r="AM60" s="2">
        <v>2</v>
      </c>
      <c r="AN60" s="2">
        <f t="shared" si="21"/>
        <v>5</v>
      </c>
      <c r="AO60" s="2">
        <f t="shared" si="22"/>
        <v>0.625</v>
      </c>
      <c r="AP60" s="17"/>
      <c r="AQ60" s="17"/>
      <c r="AR60" s="17">
        <v>0</v>
      </c>
      <c r="AS60" s="18">
        <v>9</v>
      </c>
      <c r="AT60" s="18">
        <v>9</v>
      </c>
      <c r="AU60" s="18"/>
      <c r="AV60" s="2">
        <f t="shared" si="23"/>
        <v>18</v>
      </c>
      <c r="AW60" s="2">
        <f t="shared" si="24"/>
        <v>0</v>
      </c>
      <c r="AX60" s="2">
        <f t="shared" si="25"/>
        <v>2.25</v>
      </c>
      <c r="AY60" s="17">
        <f t="shared" si="26"/>
        <v>2</v>
      </c>
      <c r="AZ60" s="17">
        <v>1</v>
      </c>
      <c r="BA60" s="3">
        <f t="shared" si="27"/>
        <v>2</v>
      </c>
      <c r="BB60" s="3">
        <f t="shared" si="28"/>
        <v>1</v>
      </c>
      <c r="BC60" s="3">
        <f t="shared" si="29"/>
        <v>0.375</v>
      </c>
      <c r="BD60" s="18"/>
      <c r="BE60" s="18"/>
      <c r="BF60" s="2">
        <f t="shared" si="30"/>
        <v>0</v>
      </c>
      <c r="BG60" s="2">
        <f t="shared" si="31"/>
        <v>0</v>
      </c>
      <c r="BH60" s="2">
        <f t="shared" si="32"/>
        <v>0</v>
      </c>
      <c r="BI60" s="43">
        <v>4</v>
      </c>
      <c r="BJ60" s="24">
        <v>4</v>
      </c>
      <c r="BK60" s="44"/>
      <c r="BL60" s="45"/>
      <c r="BM60" s="17">
        <f t="shared" si="33"/>
        <v>8</v>
      </c>
      <c r="BN60" s="17">
        <f t="shared" si="34"/>
        <v>4</v>
      </c>
      <c r="BO60" s="17">
        <f t="shared" si="35"/>
        <v>1.5</v>
      </c>
      <c r="BP60" s="18"/>
      <c r="BQ60" s="18"/>
      <c r="BR60" s="17"/>
      <c r="BS60" s="17"/>
      <c r="BT60" s="32"/>
      <c r="BU60" s="63">
        <f t="shared" si="36"/>
        <v>103</v>
      </c>
      <c r="BV60" s="36"/>
      <c r="BW60" s="39">
        <f t="shared" ref="BW60:BW65" si="45">J60+M60+U60+Z60+AF60+AK60+AO60+AR60+AX60+BC60+BH60+BO60</f>
        <v>16.25</v>
      </c>
    </row>
    <row r="61" spans="1:75" x14ac:dyDescent="0.25">
      <c r="A61" s="20" t="s">
        <v>57</v>
      </c>
      <c r="B61" s="17"/>
      <c r="C61" s="2"/>
      <c r="D61" s="2"/>
      <c r="E61" s="2"/>
      <c r="F61" s="18"/>
      <c r="G61" s="18">
        <f t="shared" si="8"/>
        <v>0</v>
      </c>
      <c r="H61" s="18">
        <f t="shared" si="9"/>
        <v>0</v>
      </c>
      <c r="I61" s="18">
        <f t="shared" si="10"/>
        <v>0</v>
      </c>
      <c r="J61" s="18">
        <f t="shared" si="11"/>
        <v>0</v>
      </c>
      <c r="K61" s="22"/>
      <c r="L61" s="22"/>
      <c r="M61" s="22">
        <v>0</v>
      </c>
      <c r="N61" s="2"/>
      <c r="O61" s="2"/>
      <c r="P61" s="2"/>
      <c r="Q61" s="2"/>
      <c r="R61" s="18">
        <f t="shared" si="12"/>
        <v>0</v>
      </c>
      <c r="S61" s="18">
        <f t="shared" si="13"/>
        <v>0</v>
      </c>
      <c r="T61" s="18">
        <f t="shared" si="14"/>
        <v>0</v>
      </c>
      <c r="U61" s="18">
        <f t="shared" si="15"/>
        <v>0</v>
      </c>
      <c r="V61" s="1"/>
      <c r="W61" s="1">
        <v>4</v>
      </c>
      <c r="X61" s="1"/>
      <c r="Y61" s="1">
        <f t="shared" si="16"/>
        <v>6</v>
      </c>
      <c r="Z61" s="1">
        <f t="shared" si="17"/>
        <v>0.75</v>
      </c>
      <c r="AA61" s="2"/>
      <c r="AB61" s="2"/>
      <c r="AC61" s="2"/>
      <c r="AD61" s="2">
        <f t="shared" si="18"/>
        <v>0</v>
      </c>
      <c r="AE61" s="2">
        <f t="shared" si="19"/>
        <v>0</v>
      </c>
      <c r="AF61" s="2">
        <f t="shared" si="20"/>
        <v>0</v>
      </c>
      <c r="AG61" s="1">
        <v>1</v>
      </c>
      <c r="AH61" s="1">
        <v>1</v>
      </c>
      <c r="AI61" s="1">
        <f t="shared" si="0"/>
        <v>2</v>
      </c>
      <c r="AJ61" s="1">
        <f t="shared" si="1"/>
        <v>0.5</v>
      </c>
      <c r="AK61" s="1">
        <f t="shared" si="2"/>
        <v>0.3125</v>
      </c>
      <c r="AL61" s="2"/>
      <c r="AM61" s="2">
        <v>15</v>
      </c>
      <c r="AN61" s="2">
        <f t="shared" si="21"/>
        <v>37.5</v>
      </c>
      <c r="AO61" s="2">
        <f t="shared" si="22"/>
        <v>4.6875</v>
      </c>
      <c r="AP61" s="17"/>
      <c r="AQ61" s="17"/>
      <c r="AR61" s="17">
        <v>0</v>
      </c>
      <c r="AS61" s="18">
        <v>1</v>
      </c>
      <c r="AT61" s="18">
        <v>1</v>
      </c>
      <c r="AU61" s="18"/>
      <c r="AV61" s="2">
        <f t="shared" si="23"/>
        <v>2</v>
      </c>
      <c r="AW61" s="2">
        <f t="shared" si="24"/>
        <v>0</v>
      </c>
      <c r="AX61" s="2">
        <f t="shared" si="25"/>
        <v>0.25</v>
      </c>
      <c r="AY61" s="17">
        <f t="shared" si="26"/>
        <v>4</v>
      </c>
      <c r="AZ61" s="17">
        <v>2</v>
      </c>
      <c r="BA61" s="3">
        <f t="shared" si="27"/>
        <v>4</v>
      </c>
      <c r="BB61" s="3">
        <f t="shared" si="28"/>
        <v>2</v>
      </c>
      <c r="BC61" s="3">
        <f t="shared" si="29"/>
        <v>0.75</v>
      </c>
      <c r="BD61" s="18">
        <v>4</v>
      </c>
      <c r="BE61" s="18">
        <v>2</v>
      </c>
      <c r="BF61" s="2">
        <f t="shared" si="30"/>
        <v>6</v>
      </c>
      <c r="BG61" s="2">
        <f t="shared" si="31"/>
        <v>2</v>
      </c>
      <c r="BH61" s="2">
        <f t="shared" si="32"/>
        <v>1</v>
      </c>
      <c r="BI61" s="43">
        <v>4</v>
      </c>
      <c r="BJ61" s="24">
        <v>4</v>
      </c>
      <c r="BK61" s="44"/>
      <c r="BL61" s="45"/>
      <c r="BM61" s="17">
        <f t="shared" si="33"/>
        <v>8</v>
      </c>
      <c r="BN61" s="17">
        <f t="shared" si="34"/>
        <v>4</v>
      </c>
      <c r="BO61" s="17">
        <f t="shared" si="35"/>
        <v>1.5</v>
      </c>
      <c r="BP61" s="18"/>
      <c r="BQ61" s="18"/>
      <c r="BR61" s="17"/>
      <c r="BS61" s="17"/>
      <c r="BT61" s="32"/>
      <c r="BU61" s="63">
        <f t="shared" si="36"/>
        <v>43</v>
      </c>
      <c r="BV61" s="36"/>
      <c r="BW61" s="39">
        <f t="shared" si="45"/>
        <v>9.25</v>
      </c>
    </row>
    <row r="62" spans="1:75" x14ac:dyDescent="0.25">
      <c r="A62" s="20" t="s">
        <v>58</v>
      </c>
      <c r="B62" s="17"/>
      <c r="C62" s="2"/>
      <c r="D62" s="2"/>
      <c r="E62" s="2"/>
      <c r="F62" s="18"/>
      <c r="G62" s="18">
        <f t="shared" si="8"/>
        <v>0</v>
      </c>
      <c r="H62" s="18">
        <f t="shared" si="9"/>
        <v>0</v>
      </c>
      <c r="I62" s="18">
        <f t="shared" si="10"/>
        <v>0</v>
      </c>
      <c r="J62" s="18">
        <f t="shared" si="11"/>
        <v>0</v>
      </c>
      <c r="K62" s="22"/>
      <c r="L62" s="22"/>
      <c r="M62" s="22">
        <v>0</v>
      </c>
      <c r="N62" s="2"/>
      <c r="O62" s="2"/>
      <c r="P62" s="2"/>
      <c r="Q62" s="2"/>
      <c r="R62" s="18">
        <f t="shared" si="12"/>
        <v>0</v>
      </c>
      <c r="S62" s="18">
        <f t="shared" si="13"/>
        <v>0</v>
      </c>
      <c r="T62" s="18">
        <f t="shared" si="14"/>
        <v>0</v>
      </c>
      <c r="U62" s="18">
        <f t="shared" si="15"/>
        <v>0</v>
      </c>
      <c r="V62" s="1"/>
      <c r="W62" s="1">
        <v>4</v>
      </c>
      <c r="X62" s="1"/>
      <c r="Y62" s="1">
        <f t="shared" si="16"/>
        <v>6</v>
      </c>
      <c r="Z62" s="1">
        <f t="shared" si="17"/>
        <v>0.75</v>
      </c>
      <c r="AA62" s="2"/>
      <c r="AB62" s="2"/>
      <c r="AC62" s="2"/>
      <c r="AD62" s="2">
        <f t="shared" si="18"/>
        <v>0</v>
      </c>
      <c r="AE62" s="2">
        <f t="shared" si="19"/>
        <v>0</v>
      </c>
      <c r="AF62" s="2">
        <f t="shared" si="20"/>
        <v>0</v>
      </c>
      <c r="AG62" s="1">
        <v>14</v>
      </c>
      <c r="AH62" s="1">
        <v>14</v>
      </c>
      <c r="AI62" s="1">
        <f t="shared" si="0"/>
        <v>28</v>
      </c>
      <c r="AJ62" s="1">
        <f t="shared" si="1"/>
        <v>7</v>
      </c>
      <c r="AK62" s="1">
        <f t="shared" si="2"/>
        <v>4.375</v>
      </c>
      <c r="AL62" s="2"/>
      <c r="AM62" s="2">
        <v>2</v>
      </c>
      <c r="AN62" s="2">
        <f t="shared" si="21"/>
        <v>5</v>
      </c>
      <c r="AO62" s="2">
        <f t="shared" si="22"/>
        <v>0.625</v>
      </c>
      <c r="AP62" s="17"/>
      <c r="AQ62" s="17"/>
      <c r="AR62" s="17">
        <v>0</v>
      </c>
      <c r="AS62" s="18">
        <v>10</v>
      </c>
      <c r="AT62" s="18">
        <v>10</v>
      </c>
      <c r="AU62" s="18">
        <v>18</v>
      </c>
      <c r="AV62" s="2">
        <f t="shared" si="23"/>
        <v>20</v>
      </c>
      <c r="AW62" s="2">
        <f t="shared" si="24"/>
        <v>18</v>
      </c>
      <c r="AX62" s="2">
        <f t="shared" si="25"/>
        <v>4.75</v>
      </c>
      <c r="AY62" s="17">
        <f t="shared" si="26"/>
        <v>8</v>
      </c>
      <c r="AZ62" s="17">
        <v>4</v>
      </c>
      <c r="BA62" s="3">
        <f t="shared" si="27"/>
        <v>8</v>
      </c>
      <c r="BB62" s="3">
        <f t="shared" si="28"/>
        <v>4</v>
      </c>
      <c r="BC62" s="3">
        <f t="shared" si="29"/>
        <v>1.5</v>
      </c>
      <c r="BD62" s="18">
        <v>10</v>
      </c>
      <c r="BE62" s="18">
        <v>5</v>
      </c>
      <c r="BF62" s="2">
        <f t="shared" si="30"/>
        <v>15</v>
      </c>
      <c r="BG62" s="2">
        <f t="shared" si="31"/>
        <v>5</v>
      </c>
      <c r="BH62" s="2">
        <f t="shared" si="32"/>
        <v>2.5</v>
      </c>
      <c r="BI62" s="43">
        <v>4</v>
      </c>
      <c r="BJ62" s="24">
        <v>4</v>
      </c>
      <c r="BK62" s="44">
        <v>10</v>
      </c>
      <c r="BL62" s="45">
        <v>10</v>
      </c>
      <c r="BM62" s="17">
        <f t="shared" si="33"/>
        <v>8</v>
      </c>
      <c r="BN62" s="17">
        <f t="shared" si="34"/>
        <v>4</v>
      </c>
      <c r="BO62" s="17">
        <f t="shared" si="35"/>
        <v>1.5</v>
      </c>
      <c r="BP62" s="18"/>
      <c r="BQ62" s="18"/>
      <c r="BR62" s="17"/>
      <c r="BS62" s="17"/>
      <c r="BT62" s="32"/>
      <c r="BU62" s="63">
        <f t="shared" si="36"/>
        <v>107</v>
      </c>
      <c r="BV62" s="36"/>
      <c r="BW62" s="39">
        <f t="shared" si="45"/>
        <v>16</v>
      </c>
    </row>
    <row r="63" spans="1:75" x14ac:dyDescent="0.25">
      <c r="A63" s="20" t="s">
        <v>59</v>
      </c>
      <c r="B63" s="17"/>
      <c r="C63" s="2"/>
      <c r="D63" s="2"/>
      <c r="E63" s="2"/>
      <c r="F63" s="18"/>
      <c r="G63" s="18">
        <f t="shared" si="8"/>
        <v>0</v>
      </c>
      <c r="H63" s="18">
        <f t="shared" si="9"/>
        <v>0</v>
      </c>
      <c r="I63" s="18">
        <f t="shared" si="10"/>
        <v>0</v>
      </c>
      <c r="J63" s="18">
        <f t="shared" si="11"/>
        <v>0</v>
      </c>
      <c r="K63" s="22"/>
      <c r="L63" s="22"/>
      <c r="M63" s="22">
        <v>0</v>
      </c>
      <c r="N63" s="2"/>
      <c r="O63" s="2"/>
      <c r="P63" s="2"/>
      <c r="Q63" s="2"/>
      <c r="R63" s="18">
        <f t="shared" si="12"/>
        <v>0</v>
      </c>
      <c r="S63" s="18">
        <f t="shared" si="13"/>
        <v>0</v>
      </c>
      <c r="T63" s="18">
        <f t="shared" si="14"/>
        <v>0</v>
      </c>
      <c r="U63" s="18">
        <f t="shared" si="15"/>
        <v>0</v>
      </c>
      <c r="V63" s="1"/>
      <c r="W63" s="1">
        <v>3</v>
      </c>
      <c r="X63" s="1"/>
      <c r="Y63" s="1">
        <f t="shared" si="16"/>
        <v>4.5</v>
      </c>
      <c r="Z63" s="1">
        <f t="shared" si="17"/>
        <v>0.5625</v>
      </c>
      <c r="AA63" s="2"/>
      <c r="AB63" s="2"/>
      <c r="AC63" s="2"/>
      <c r="AD63" s="2">
        <f t="shared" si="18"/>
        <v>0</v>
      </c>
      <c r="AE63" s="2">
        <f t="shared" si="19"/>
        <v>0</v>
      </c>
      <c r="AF63" s="2">
        <f t="shared" si="20"/>
        <v>0</v>
      </c>
      <c r="AG63" s="1">
        <v>20</v>
      </c>
      <c r="AH63" s="1">
        <v>20</v>
      </c>
      <c r="AI63" s="1">
        <f t="shared" si="0"/>
        <v>40</v>
      </c>
      <c r="AJ63" s="1">
        <f t="shared" si="1"/>
        <v>10</v>
      </c>
      <c r="AK63" s="1">
        <f t="shared" si="2"/>
        <v>6.25</v>
      </c>
      <c r="AL63" s="2"/>
      <c r="AM63" s="2">
        <v>10</v>
      </c>
      <c r="AN63" s="2">
        <f t="shared" si="21"/>
        <v>25</v>
      </c>
      <c r="AO63" s="2">
        <f t="shared" si="22"/>
        <v>3.125</v>
      </c>
      <c r="AP63" s="17"/>
      <c r="AQ63" s="17"/>
      <c r="AR63" s="17">
        <v>0</v>
      </c>
      <c r="AS63" s="18">
        <v>11</v>
      </c>
      <c r="AT63" s="18">
        <v>11</v>
      </c>
      <c r="AU63" s="18">
        <v>36</v>
      </c>
      <c r="AV63" s="2">
        <f t="shared" si="23"/>
        <v>22</v>
      </c>
      <c r="AW63" s="2">
        <f t="shared" si="24"/>
        <v>36</v>
      </c>
      <c r="AX63" s="2">
        <f t="shared" si="25"/>
        <v>7.25</v>
      </c>
      <c r="AY63" s="17">
        <f t="shared" si="26"/>
        <v>4</v>
      </c>
      <c r="AZ63" s="17">
        <v>2</v>
      </c>
      <c r="BA63" s="3">
        <f t="shared" si="27"/>
        <v>4</v>
      </c>
      <c r="BB63" s="3">
        <f t="shared" si="28"/>
        <v>2</v>
      </c>
      <c r="BC63" s="3">
        <f t="shared" si="29"/>
        <v>0.75</v>
      </c>
      <c r="BD63" s="18"/>
      <c r="BE63" s="18"/>
      <c r="BF63" s="2">
        <f t="shared" si="30"/>
        <v>0</v>
      </c>
      <c r="BG63" s="2">
        <f t="shared" si="31"/>
        <v>0</v>
      </c>
      <c r="BH63" s="2">
        <f t="shared" si="32"/>
        <v>0</v>
      </c>
      <c r="BI63" s="43">
        <v>4</v>
      </c>
      <c r="BJ63" s="24">
        <v>4</v>
      </c>
      <c r="BK63" s="44"/>
      <c r="BL63" s="45"/>
      <c r="BM63" s="17">
        <f t="shared" si="33"/>
        <v>8</v>
      </c>
      <c r="BN63" s="17">
        <f t="shared" si="34"/>
        <v>4</v>
      </c>
      <c r="BO63" s="17">
        <f t="shared" si="35"/>
        <v>1.5</v>
      </c>
      <c r="BP63" s="18"/>
      <c r="BQ63" s="18"/>
      <c r="BR63" s="17"/>
      <c r="BS63" s="17"/>
      <c r="BT63" s="32"/>
      <c r="BU63" s="63">
        <f t="shared" si="36"/>
        <v>125</v>
      </c>
      <c r="BV63" s="36"/>
      <c r="BW63" s="39">
        <f t="shared" si="45"/>
        <v>19.4375</v>
      </c>
    </row>
    <row r="64" spans="1:75" x14ac:dyDescent="0.25">
      <c r="A64" s="20" t="s">
        <v>60</v>
      </c>
      <c r="B64" s="17"/>
      <c r="C64" s="2"/>
      <c r="D64" s="2"/>
      <c r="E64" s="2"/>
      <c r="F64" s="18"/>
      <c r="G64" s="18">
        <f t="shared" si="8"/>
        <v>0</v>
      </c>
      <c r="H64" s="18">
        <f t="shared" si="9"/>
        <v>0</v>
      </c>
      <c r="I64" s="18">
        <f t="shared" si="10"/>
        <v>0</v>
      </c>
      <c r="J64" s="18">
        <f t="shared" si="11"/>
        <v>0</v>
      </c>
      <c r="K64" s="22"/>
      <c r="L64" s="22"/>
      <c r="M64" s="22">
        <v>0</v>
      </c>
      <c r="N64" s="2"/>
      <c r="O64" s="2"/>
      <c r="P64" s="2"/>
      <c r="Q64" s="2"/>
      <c r="R64" s="18">
        <f t="shared" si="12"/>
        <v>0</v>
      </c>
      <c r="S64" s="18">
        <f t="shared" si="13"/>
        <v>0</v>
      </c>
      <c r="T64" s="18">
        <f t="shared" si="14"/>
        <v>0</v>
      </c>
      <c r="U64" s="18">
        <f t="shared" si="15"/>
        <v>0</v>
      </c>
      <c r="V64" s="1">
        <v>1</v>
      </c>
      <c r="W64" s="1">
        <v>4</v>
      </c>
      <c r="X64" s="1"/>
      <c r="Y64" s="1">
        <f t="shared" si="16"/>
        <v>6</v>
      </c>
      <c r="Z64" s="1">
        <f t="shared" si="17"/>
        <v>0.75</v>
      </c>
      <c r="AA64" s="2"/>
      <c r="AB64" s="2"/>
      <c r="AC64" s="2"/>
      <c r="AD64" s="2">
        <f t="shared" si="18"/>
        <v>0</v>
      </c>
      <c r="AE64" s="2">
        <f t="shared" si="19"/>
        <v>0</v>
      </c>
      <c r="AF64" s="2">
        <f t="shared" si="20"/>
        <v>0</v>
      </c>
      <c r="AG64" s="1">
        <v>5</v>
      </c>
      <c r="AH64" s="1">
        <v>5</v>
      </c>
      <c r="AI64" s="1">
        <f t="shared" si="0"/>
        <v>10</v>
      </c>
      <c r="AJ64" s="1">
        <f t="shared" si="1"/>
        <v>2.5</v>
      </c>
      <c r="AK64" s="1">
        <f t="shared" si="2"/>
        <v>1.5625</v>
      </c>
      <c r="AL64" s="2"/>
      <c r="AM64" s="2">
        <v>10</v>
      </c>
      <c r="AN64" s="2">
        <f t="shared" si="21"/>
        <v>25</v>
      </c>
      <c r="AO64" s="2">
        <f t="shared" si="22"/>
        <v>3.125</v>
      </c>
      <c r="AP64" s="17"/>
      <c r="AQ64" s="17"/>
      <c r="AR64" s="17">
        <v>0</v>
      </c>
      <c r="AS64" s="18">
        <v>8</v>
      </c>
      <c r="AT64" s="18">
        <v>8</v>
      </c>
      <c r="AU64" s="18">
        <v>36</v>
      </c>
      <c r="AV64" s="2">
        <f t="shared" si="23"/>
        <v>16</v>
      </c>
      <c r="AW64" s="2">
        <f t="shared" si="24"/>
        <v>36</v>
      </c>
      <c r="AX64" s="2">
        <f t="shared" si="25"/>
        <v>6.5</v>
      </c>
      <c r="AY64" s="17">
        <v>10</v>
      </c>
      <c r="AZ64" s="17">
        <v>5</v>
      </c>
      <c r="BA64" s="3">
        <f t="shared" si="27"/>
        <v>10</v>
      </c>
      <c r="BB64" s="3">
        <f t="shared" si="28"/>
        <v>5</v>
      </c>
      <c r="BC64" s="3">
        <f t="shared" si="29"/>
        <v>1.875</v>
      </c>
      <c r="BD64" s="18">
        <v>2</v>
      </c>
      <c r="BE64" s="18">
        <v>1</v>
      </c>
      <c r="BF64" s="2">
        <f t="shared" si="30"/>
        <v>3</v>
      </c>
      <c r="BG64" s="2">
        <f t="shared" si="31"/>
        <v>1</v>
      </c>
      <c r="BH64" s="2">
        <f t="shared" si="32"/>
        <v>0.5</v>
      </c>
      <c r="BI64" s="43">
        <v>4</v>
      </c>
      <c r="BJ64" s="24">
        <v>4</v>
      </c>
      <c r="BK64" s="44">
        <v>10</v>
      </c>
      <c r="BL64" s="45">
        <v>10</v>
      </c>
      <c r="BM64" s="17">
        <f t="shared" si="33"/>
        <v>8</v>
      </c>
      <c r="BN64" s="17">
        <f t="shared" si="34"/>
        <v>4</v>
      </c>
      <c r="BO64" s="17">
        <f t="shared" si="35"/>
        <v>1.5</v>
      </c>
      <c r="BP64" s="18"/>
      <c r="BQ64" s="18"/>
      <c r="BR64" s="17"/>
      <c r="BS64" s="17"/>
      <c r="BT64" s="32"/>
      <c r="BU64" s="63">
        <f t="shared" si="36"/>
        <v>103</v>
      </c>
      <c r="BV64" s="36"/>
      <c r="BW64" s="39">
        <f t="shared" si="45"/>
        <v>15.8125</v>
      </c>
    </row>
    <row r="65" spans="1:75" x14ac:dyDescent="0.25">
      <c r="A65" s="20" t="s">
        <v>61</v>
      </c>
      <c r="B65" s="17"/>
      <c r="C65" s="2"/>
      <c r="D65" s="2"/>
      <c r="E65" s="2"/>
      <c r="F65" s="18"/>
      <c r="G65" s="18">
        <f t="shared" si="8"/>
        <v>0</v>
      </c>
      <c r="H65" s="18">
        <f t="shared" si="9"/>
        <v>0</v>
      </c>
      <c r="I65" s="18">
        <f t="shared" si="10"/>
        <v>0</v>
      </c>
      <c r="J65" s="18">
        <f t="shared" si="11"/>
        <v>0</v>
      </c>
      <c r="K65" s="22"/>
      <c r="L65" s="22"/>
      <c r="M65" s="22">
        <v>0</v>
      </c>
      <c r="N65" s="2"/>
      <c r="O65" s="2"/>
      <c r="P65" s="2"/>
      <c r="Q65" s="2"/>
      <c r="R65" s="18">
        <f t="shared" si="12"/>
        <v>0</v>
      </c>
      <c r="S65" s="18">
        <f t="shared" si="13"/>
        <v>0</v>
      </c>
      <c r="T65" s="18">
        <f t="shared" si="14"/>
        <v>0</v>
      </c>
      <c r="U65" s="18">
        <f t="shared" si="15"/>
        <v>0</v>
      </c>
      <c r="V65" s="1"/>
      <c r="W65" s="1"/>
      <c r="X65" s="1"/>
      <c r="Y65" s="1">
        <f t="shared" si="16"/>
        <v>0</v>
      </c>
      <c r="Z65" s="1">
        <f t="shared" si="17"/>
        <v>0</v>
      </c>
      <c r="AA65" s="2">
        <f>AB65*3</f>
        <v>3</v>
      </c>
      <c r="AB65" s="2">
        <v>1</v>
      </c>
      <c r="AC65" s="2">
        <f>AB65*4</f>
        <v>4</v>
      </c>
      <c r="AD65" s="2">
        <f t="shared" si="18"/>
        <v>6</v>
      </c>
      <c r="AE65" s="2">
        <f t="shared" si="19"/>
        <v>5</v>
      </c>
      <c r="AF65" s="2">
        <f t="shared" si="20"/>
        <v>1.375</v>
      </c>
      <c r="AG65" s="1">
        <v>1</v>
      </c>
      <c r="AH65" s="1">
        <v>1</v>
      </c>
      <c r="AI65" s="1">
        <f t="shared" si="0"/>
        <v>2</v>
      </c>
      <c r="AJ65" s="1">
        <f t="shared" si="1"/>
        <v>0.5</v>
      </c>
      <c r="AK65" s="1">
        <f t="shared" si="2"/>
        <v>0.3125</v>
      </c>
      <c r="AL65" s="2"/>
      <c r="AM65" s="2">
        <v>2</v>
      </c>
      <c r="AN65" s="2">
        <f t="shared" si="21"/>
        <v>5</v>
      </c>
      <c r="AO65" s="2">
        <f t="shared" si="22"/>
        <v>0.625</v>
      </c>
      <c r="AP65" s="17"/>
      <c r="AQ65" s="17"/>
      <c r="AR65" s="17">
        <v>0</v>
      </c>
      <c r="AS65" s="18">
        <v>6</v>
      </c>
      <c r="AT65" s="18">
        <v>6</v>
      </c>
      <c r="AU65" s="18"/>
      <c r="AV65" s="2">
        <f t="shared" si="23"/>
        <v>12</v>
      </c>
      <c r="AW65" s="2">
        <f t="shared" si="24"/>
        <v>0</v>
      </c>
      <c r="AX65" s="2">
        <f t="shared" si="25"/>
        <v>1.5</v>
      </c>
      <c r="AY65" s="17"/>
      <c r="AZ65" s="17"/>
      <c r="BA65" s="3">
        <f t="shared" si="27"/>
        <v>0</v>
      </c>
      <c r="BB65" s="3">
        <f t="shared" si="28"/>
        <v>0</v>
      </c>
      <c r="BC65" s="3">
        <f t="shared" si="29"/>
        <v>0</v>
      </c>
      <c r="BD65" s="18"/>
      <c r="BE65" s="18"/>
      <c r="BF65" s="2">
        <f t="shared" si="30"/>
        <v>0</v>
      </c>
      <c r="BG65" s="2">
        <f t="shared" si="31"/>
        <v>0</v>
      </c>
      <c r="BH65" s="2">
        <f t="shared" si="32"/>
        <v>0</v>
      </c>
      <c r="BI65" s="43">
        <v>4</v>
      </c>
      <c r="BJ65" s="24">
        <v>4</v>
      </c>
      <c r="BK65" s="44"/>
      <c r="BL65" s="45"/>
      <c r="BM65" s="17">
        <f t="shared" si="33"/>
        <v>8</v>
      </c>
      <c r="BN65" s="17">
        <f t="shared" si="34"/>
        <v>4</v>
      </c>
      <c r="BO65" s="17">
        <f t="shared" si="35"/>
        <v>1.5</v>
      </c>
      <c r="BP65" s="18"/>
      <c r="BQ65" s="18"/>
      <c r="BR65" s="17"/>
      <c r="BS65" s="17"/>
      <c r="BT65" s="32"/>
      <c r="BU65" s="63">
        <f t="shared" si="36"/>
        <v>32</v>
      </c>
      <c r="BV65" s="36"/>
      <c r="BW65" s="39">
        <f t="shared" si="45"/>
        <v>5.3125</v>
      </c>
    </row>
    <row r="66" spans="1:75" ht="30" customHeight="1" x14ac:dyDescent="0.25">
      <c r="A66" s="98" t="s">
        <v>62</v>
      </c>
      <c r="B66" s="98"/>
      <c r="C66" s="2"/>
      <c r="D66" s="2"/>
      <c r="E66" s="2"/>
      <c r="F66" s="18"/>
      <c r="G66" s="18"/>
      <c r="H66" s="18"/>
      <c r="I66" s="18"/>
      <c r="J66" s="18"/>
      <c r="K66" s="22"/>
      <c r="L66" s="22"/>
      <c r="M66" s="22"/>
      <c r="N66" s="2"/>
      <c r="O66" s="2"/>
      <c r="P66" s="2"/>
      <c r="Q66" s="2"/>
      <c r="R66" s="18"/>
      <c r="S66" s="18"/>
      <c r="T66" s="18"/>
      <c r="U66" s="18"/>
      <c r="V66" s="1"/>
      <c r="W66" s="1"/>
      <c r="X66" s="1"/>
      <c r="Y66" s="1"/>
      <c r="Z66" s="1"/>
      <c r="AA66" s="2"/>
      <c r="AB66" s="2"/>
      <c r="AC66" s="2"/>
      <c r="AD66" s="2"/>
      <c r="AE66" s="2"/>
      <c r="AF66" s="2"/>
      <c r="AG66" s="1"/>
      <c r="AH66" s="1"/>
      <c r="AI66" s="1"/>
      <c r="AJ66" s="1"/>
      <c r="AK66" s="1"/>
      <c r="AL66" s="2"/>
      <c r="AM66" s="2">
        <v>0</v>
      </c>
      <c r="AN66" s="2"/>
      <c r="AO66" s="2"/>
      <c r="AP66" s="17"/>
      <c r="AQ66" s="17"/>
      <c r="AR66" s="17"/>
      <c r="AS66" s="18"/>
      <c r="AT66" s="18"/>
      <c r="AU66" s="18"/>
      <c r="AV66" s="2"/>
      <c r="AW66" s="2"/>
      <c r="AX66" s="2"/>
      <c r="AY66" s="17"/>
      <c r="AZ66" s="17"/>
      <c r="BA66" s="3"/>
      <c r="BB66" s="3"/>
      <c r="BC66" s="3"/>
      <c r="BD66" s="18"/>
      <c r="BE66" s="18"/>
      <c r="BF66" s="2"/>
      <c r="BG66" s="2"/>
      <c r="BH66" s="2"/>
      <c r="BI66" s="43"/>
      <c r="BJ66" s="24"/>
      <c r="BK66" s="44"/>
      <c r="BL66" s="45"/>
      <c r="BM66" s="17"/>
      <c r="BN66" s="17"/>
      <c r="BO66" s="17"/>
      <c r="BP66" s="18"/>
      <c r="BQ66" s="18"/>
      <c r="BR66" s="17"/>
      <c r="BS66" s="17"/>
      <c r="BT66" s="32"/>
      <c r="BU66" s="63"/>
      <c r="BV66" s="36"/>
      <c r="BW66" s="39"/>
    </row>
    <row r="67" spans="1:75" x14ac:dyDescent="0.25">
      <c r="A67" s="20" t="s">
        <v>63</v>
      </c>
      <c r="B67" s="17"/>
      <c r="C67" s="2"/>
      <c r="D67" s="2"/>
      <c r="E67" s="2"/>
      <c r="F67" s="18"/>
      <c r="G67" s="18">
        <f t="shared" si="8"/>
        <v>0</v>
      </c>
      <c r="H67" s="18">
        <f t="shared" si="9"/>
        <v>0</v>
      </c>
      <c r="I67" s="18">
        <f t="shared" si="10"/>
        <v>0</v>
      </c>
      <c r="J67" s="18">
        <f t="shared" si="11"/>
        <v>0</v>
      </c>
      <c r="K67" s="22"/>
      <c r="L67" s="22"/>
      <c r="M67" s="22">
        <v>0</v>
      </c>
      <c r="N67" s="2"/>
      <c r="O67" s="2"/>
      <c r="P67" s="2"/>
      <c r="Q67" s="2"/>
      <c r="R67" s="18">
        <f t="shared" si="12"/>
        <v>0</v>
      </c>
      <c r="S67" s="18">
        <f t="shared" si="13"/>
        <v>0</v>
      </c>
      <c r="T67" s="18">
        <f t="shared" si="14"/>
        <v>0</v>
      </c>
      <c r="U67" s="18">
        <f t="shared" si="15"/>
        <v>0</v>
      </c>
      <c r="V67" s="1"/>
      <c r="W67" s="1"/>
      <c r="X67" s="1"/>
      <c r="Y67" s="1">
        <f t="shared" si="16"/>
        <v>0</v>
      </c>
      <c r="Z67" s="1">
        <f t="shared" si="17"/>
        <v>0</v>
      </c>
      <c r="AA67" s="2"/>
      <c r="AB67" s="2"/>
      <c r="AC67" s="2"/>
      <c r="AD67" s="2">
        <f t="shared" si="18"/>
        <v>0</v>
      </c>
      <c r="AE67" s="2">
        <f t="shared" si="19"/>
        <v>0</v>
      </c>
      <c r="AF67" s="2">
        <f t="shared" si="20"/>
        <v>0</v>
      </c>
      <c r="AG67" s="1">
        <v>1</v>
      </c>
      <c r="AH67" s="1">
        <v>1</v>
      </c>
      <c r="AI67" s="1">
        <f t="shared" si="0"/>
        <v>2</v>
      </c>
      <c r="AJ67" s="1">
        <f t="shared" si="1"/>
        <v>0.5</v>
      </c>
      <c r="AK67" s="1">
        <f t="shared" si="2"/>
        <v>0.3125</v>
      </c>
      <c r="AL67" s="2"/>
      <c r="AM67" s="2">
        <v>0</v>
      </c>
      <c r="AN67" s="2">
        <f t="shared" si="21"/>
        <v>0</v>
      </c>
      <c r="AO67" s="2">
        <f t="shared" si="22"/>
        <v>0</v>
      </c>
      <c r="AP67" s="17"/>
      <c r="AQ67" s="17"/>
      <c r="AR67" s="17">
        <v>0</v>
      </c>
      <c r="AS67" s="18"/>
      <c r="AT67" s="18"/>
      <c r="AU67" s="18"/>
      <c r="AV67" s="2">
        <f t="shared" si="23"/>
        <v>0</v>
      </c>
      <c r="AW67" s="2">
        <f t="shared" si="24"/>
        <v>0</v>
      </c>
      <c r="AX67" s="2">
        <f t="shared" si="25"/>
        <v>0</v>
      </c>
      <c r="AY67" s="17">
        <f t="shared" si="26"/>
        <v>4</v>
      </c>
      <c r="AZ67" s="17">
        <v>2</v>
      </c>
      <c r="BA67" s="3">
        <f t="shared" si="27"/>
        <v>4</v>
      </c>
      <c r="BB67" s="3">
        <f t="shared" si="28"/>
        <v>2</v>
      </c>
      <c r="BC67" s="3">
        <f t="shared" si="29"/>
        <v>0.75</v>
      </c>
      <c r="BD67" s="18"/>
      <c r="BE67" s="18"/>
      <c r="BF67" s="2">
        <f t="shared" si="30"/>
        <v>0</v>
      </c>
      <c r="BG67" s="2">
        <f t="shared" si="31"/>
        <v>0</v>
      </c>
      <c r="BH67" s="2">
        <f t="shared" si="32"/>
        <v>0</v>
      </c>
      <c r="BI67" s="43">
        <v>2</v>
      </c>
      <c r="BJ67" s="24">
        <v>2</v>
      </c>
      <c r="BK67" s="44"/>
      <c r="BL67" s="45"/>
      <c r="BM67" s="17">
        <f t="shared" si="33"/>
        <v>4</v>
      </c>
      <c r="BN67" s="17">
        <f t="shared" si="34"/>
        <v>2</v>
      </c>
      <c r="BO67" s="17">
        <f t="shared" si="35"/>
        <v>0.75</v>
      </c>
      <c r="BP67" s="18"/>
      <c r="BQ67" s="18"/>
      <c r="BR67" s="17"/>
      <c r="BS67" s="17"/>
      <c r="BT67" s="32"/>
      <c r="BU67" s="63">
        <f t="shared" si="36"/>
        <v>12</v>
      </c>
      <c r="BV67" s="36"/>
      <c r="BW67" s="39">
        <f>J67+M67+U67+Z67+AF67+AK67+AO67+AR67+AX67+BC67+BH67+BO67</f>
        <v>1.8125</v>
      </c>
    </row>
    <row r="68" spans="1:75" x14ac:dyDescent="0.25">
      <c r="A68" s="20" t="s">
        <v>64</v>
      </c>
      <c r="B68" s="17"/>
      <c r="C68" s="2"/>
      <c r="D68" s="2"/>
      <c r="E68" s="2"/>
      <c r="F68" s="18"/>
      <c r="G68" s="18">
        <f t="shared" si="8"/>
        <v>0</v>
      </c>
      <c r="H68" s="18">
        <f t="shared" si="9"/>
        <v>0</v>
      </c>
      <c r="I68" s="18">
        <f t="shared" si="10"/>
        <v>0</v>
      </c>
      <c r="J68" s="18">
        <f t="shared" si="11"/>
        <v>0</v>
      </c>
      <c r="K68" s="22"/>
      <c r="L68" s="22"/>
      <c r="M68" s="22">
        <v>0</v>
      </c>
      <c r="N68" s="2"/>
      <c r="O68" s="2"/>
      <c r="P68" s="2"/>
      <c r="Q68" s="2"/>
      <c r="R68" s="18">
        <f t="shared" si="12"/>
        <v>0</v>
      </c>
      <c r="S68" s="18">
        <f t="shared" si="13"/>
        <v>0</v>
      </c>
      <c r="T68" s="18">
        <f t="shared" si="14"/>
        <v>0</v>
      </c>
      <c r="U68" s="18">
        <f t="shared" si="15"/>
        <v>0</v>
      </c>
      <c r="V68" s="1"/>
      <c r="W68" s="1"/>
      <c r="X68" s="1"/>
      <c r="Y68" s="1">
        <f t="shared" si="16"/>
        <v>0</v>
      </c>
      <c r="Z68" s="1">
        <f t="shared" si="17"/>
        <v>0</v>
      </c>
      <c r="AA68" s="2"/>
      <c r="AB68" s="2"/>
      <c r="AC68" s="2"/>
      <c r="AD68" s="2">
        <f t="shared" si="18"/>
        <v>0</v>
      </c>
      <c r="AE68" s="2">
        <f t="shared" si="19"/>
        <v>0</v>
      </c>
      <c r="AF68" s="2">
        <f t="shared" si="20"/>
        <v>0</v>
      </c>
      <c r="AG68" s="1">
        <v>1</v>
      </c>
      <c r="AH68" s="1">
        <v>1</v>
      </c>
      <c r="AI68" s="1">
        <f t="shared" si="0"/>
        <v>2</v>
      </c>
      <c r="AJ68" s="1">
        <f t="shared" si="1"/>
        <v>0.5</v>
      </c>
      <c r="AK68" s="1">
        <f t="shared" si="2"/>
        <v>0.3125</v>
      </c>
      <c r="AL68" s="2"/>
      <c r="AM68" s="2">
        <v>0</v>
      </c>
      <c r="AN68" s="2">
        <f t="shared" si="21"/>
        <v>0</v>
      </c>
      <c r="AO68" s="2">
        <f t="shared" si="22"/>
        <v>0</v>
      </c>
      <c r="AP68" s="17"/>
      <c r="AQ68" s="17"/>
      <c r="AR68" s="17">
        <v>0</v>
      </c>
      <c r="AS68" s="18"/>
      <c r="AT68" s="18"/>
      <c r="AU68" s="18"/>
      <c r="AV68" s="2">
        <f t="shared" si="23"/>
        <v>0</v>
      </c>
      <c r="AW68" s="2">
        <f t="shared" si="24"/>
        <v>0</v>
      </c>
      <c r="AX68" s="2">
        <f t="shared" si="25"/>
        <v>0</v>
      </c>
      <c r="AY68" s="17"/>
      <c r="AZ68" s="17"/>
      <c r="BA68" s="3">
        <f t="shared" si="27"/>
        <v>0</v>
      </c>
      <c r="BB68" s="3">
        <f t="shared" si="28"/>
        <v>0</v>
      </c>
      <c r="BC68" s="3">
        <f t="shared" si="29"/>
        <v>0</v>
      </c>
      <c r="BD68" s="18"/>
      <c r="BE68" s="18"/>
      <c r="BF68" s="2">
        <f t="shared" si="30"/>
        <v>0</v>
      </c>
      <c r="BG68" s="2">
        <f t="shared" si="31"/>
        <v>0</v>
      </c>
      <c r="BH68" s="2">
        <f t="shared" si="32"/>
        <v>0</v>
      </c>
      <c r="BI68" s="43">
        <v>2</v>
      </c>
      <c r="BJ68" s="24">
        <v>2</v>
      </c>
      <c r="BK68" s="44">
        <v>5</v>
      </c>
      <c r="BL68" s="45"/>
      <c r="BM68" s="17">
        <f t="shared" si="33"/>
        <v>4</v>
      </c>
      <c r="BN68" s="17">
        <f t="shared" si="34"/>
        <v>2</v>
      </c>
      <c r="BO68" s="17">
        <f t="shared" si="35"/>
        <v>0.75</v>
      </c>
      <c r="BP68" s="18"/>
      <c r="BQ68" s="18"/>
      <c r="BR68" s="17"/>
      <c r="BS68" s="17"/>
      <c r="BT68" s="32"/>
      <c r="BU68" s="63">
        <f t="shared" si="36"/>
        <v>6</v>
      </c>
      <c r="BV68" s="36"/>
      <c r="BW68" s="39">
        <f>J68+M68+U68+Z68+AF68+AK68+AO68+AR68+AX68+BC68+BH68+BO68</f>
        <v>1.0625</v>
      </c>
    </row>
    <row r="69" spans="1:75" x14ac:dyDescent="0.25">
      <c r="A69" s="20" t="s">
        <v>65</v>
      </c>
      <c r="B69" s="17"/>
      <c r="C69" s="2"/>
      <c r="D69" s="2"/>
      <c r="E69" s="2"/>
      <c r="F69" s="18"/>
      <c r="G69" s="18">
        <f t="shared" si="8"/>
        <v>0</v>
      </c>
      <c r="H69" s="18">
        <f t="shared" si="9"/>
        <v>0</v>
      </c>
      <c r="I69" s="18">
        <f t="shared" si="10"/>
        <v>0</v>
      </c>
      <c r="J69" s="18">
        <f t="shared" si="11"/>
        <v>0</v>
      </c>
      <c r="K69" s="22"/>
      <c r="L69" s="22"/>
      <c r="M69" s="22">
        <v>0</v>
      </c>
      <c r="N69" s="2"/>
      <c r="O69" s="2"/>
      <c r="P69" s="2"/>
      <c r="Q69" s="2"/>
      <c r="R69" s="18">
        <f t="shared" si="12"/>
        <v>0</v>
      </c>
      <c r="S69" s="18">
        <f t="shared" si="13"/>
        <v>0</v>
      </c>
      <c r="T69" s="18">
        <f t="shared" si="14"/>
        <v>0</v>
      </c>
      <c r="U69" s="18">
        <f t="shared" si="15"/>
        <v>0</v>
      </c>
      <c r="V69" s="1"/>
      <c r="W69" s="1"/>
      <c r="X69" s="1"/>
      <c r="Y69" s="1">
        <f t="shared" si="16"/>
        <v>0</v>
      </c>
      <c r="Z69" s="1">
        <f t="shared" si="17"/>
        <v>0</v>
      </c>
      <c r="AA69" s="2"/>
      <c r="AB69" s="2"/>
      <c r="AC69" s="2"/>
      <c r="AD69" s="2">
        <f t="shared" si="18"/>
        <v>0</v>
      </c>
      <c r="AE69" s="2">
        <f t="shared" si="19"/>
        <v>0</v>
      </c>
      <c r="AF69" s="2">
        <f t="shared" si="20"/>
        <v>0</v>
      </c>
      <c r="AG69" s="1">
        <v>4</v>
      </c>
      <c r="AH69" s="1">
        <v>4</v>
      </c>
      <c r="AI69" s="1">
        <f t="shared" ref="AI69:AI90" si="46">AG69*2</f>
        <v>8</v>
      </c>
      <c r="AJ69" s="1">
        <f t="shared" ref="AJ69:AJ90" si="47">AH69*0.5</f>
        <v>2</v>
      </c>
      <c r="AK69" s="1">
        <f t="shared" ref="AK69:AK90" si="48">(AI69+AJ69)/8</f>
        <v>1.25</v>
      </c>
      <c r="AL69" s="2"/>
      <c r="AM69" s="2">
        <v>2</v>
      </c>
      <c r="AN69" s="2">
        <f t="shared" si="21"/>
        <v>5</v>
      </c>
      <c r="AO69" s="2">
        <f t="shared" si="22"/>
        <v>0.625</v>
      </c>
      <c r="AP69" s="17"/>
      <c r="AQ69" s="17"/>
      <c r="AR69" s="17">
        <v>0</v>
      </c>
      <c r="AS69" s="18"/>
      <c r="AT69" s="18"/>
      <c r="AU69" s="18"/>
      <c r="AV69" s="2">
        <f t="shared" si="23"/>
        <v>0</v>
      </c>
      <c r="AW69" s="2">
        <f t="shared" si="24"/>
        <v>0</v>
      </c>
      <c r="AX69" s="2">
        <f t="shared" si="25"/>
        <v>0</v>
      </c>
      <c r="AY69" s="17"/>
      <c r="AZ69" s="17"/>
      <c r="BA69" s="3">
        <f t="shared" si="27"/>
        <v>0</v>
      </c>
      <c r="BB69" s="3">
        <f t="shared" si="28"/>
        <v>0</v>
      </c>
      <c r="BC69" s="3">
        <f t="shared" si="29"/>
        <v>0</v>
      </c>
      <c r="BD69" s="18"/>
      <c r="BE69" s="18"/>
      <c r="BF69" s="2">
        <f t="shared" si="30"/>
        <v>0</v>
      </c>
      <c r="BG69" s="2">
        <f t="shared" si="31"/>
        <v>0</v>
      </c>
      <c r="BH69" s="2">
        <f t="shared" si="32"/>
        <v>0</v>
      </c>
      <c r="BI69" s="43">
        <v>2</v>
      </c>
      <c r="BJ69" s="24">
        <v>2</v>
      </c>
      <c r="BK69" s="44"/>
      <c r="BL69" s="45"/>
      <c r="BM69" s="17">
        <f t="shared" si="33"/>
        <v>4</v>
      </c>
      <c r="BN69" s="17">
        <f t="shared" si="34"/>
        <v>2</v>
      </c>
      <c r="BO69" s="17">
        <f t="shared" si="35"/>
        <v>0.75</v>
      </c>
      <c r="BP69" s="18"/>
      <c r="BQ69" s="18"/>
      <c r="BR69" s="17"/>
      <c r="BS69" s="17"/>
      <c r="BT69" s="32"/>
      <c r="BU69" s="63">
        <f t="shared" si="36"/>
        <v>14</v>
      </c>
      <c r="BV69" s="36"/>
      <c r="BW69" s="39">
        <f>J69+M69+U69+Z69+AF69+AK69+AO69+AR69+AX69+BC69+BH69+BO69</f>
        <v>2.625</v>
      </c>
    </row>
    <row r="70" spans="1:75" x14ac:dyDescent="0.25">
      <c r="A70" s="20" t="s">
        <v>66</v>
      </c>
      <c r="B70" s="17"/>
      <c r="C70" s="2"/>
      <c r="D70" s="2"/>
      <c r="E70" s="2"/>
      <c r="F70" s="18"/>
      <c r="G70" s="18">
        <f t="shared" ref="G70:G90" si="49">C70*2.5</f>
        <v>0</v>
      </c>
      <c r="H70" s="18">
        <f t="shared" ref="H70:H90" si="50">D70*1</f>
        <v>0</v>
      </c>
      <c r="I70" s="18">
        <f t="shared" ref="I70:I90" si="51">((E70*1.5)+(F70*1.5))</f>
        <v>0</v>
      </c>
      <c r="J70" s="18">
        <f t="shared" ref="J70:J90" si="52">(G70+H70+I70)/8</f>
        <v>0</v>
      </c>
      <c r="K70" s="22"/>
      <c r="L70" s="22"/>
      <c r="M70" s="22">
        <v>0</v>
      </c>
      <c r="N70" s="2"/>
      <c r="O70" s="2"/>
      <c r="P70" s="2"/>
      <c r="Q70" s="2"/>
      <c r="R70" s="18">
        <f t="shared" ref="R70:R90" si="53">N70*2</f>
        <v>0</v>
      </c>
      <c r="S70" s="18">
        <f t="shared" ref="S70:S90" si="54">O70*1</f>
        <v>0</v>
      </c>
      <c r="T70" s="18">
        <f t="shared" ref="T70:T90" si="55">((P70*1.5)+(Q70*1.5))</f>
        <v>0</v>
      </c>
      <c r="U70" s="18">
        <f t="shared" ref="U70:U90" si="56">(R70+S70+T70)/8</f>
        <v>0</v>
      </c>
      <c r="V70" s="1"/>
      <c r="W70" s="1"/>
      <c r="X70" s="1"/>
      <c r="Y70" s="1">
        <f t="shared" ref="Y70:Y90" si="57">W70*1.5</f>
        <v>0</v>
      </c>
      <c r="Z70" s="1">
        <f t="shared" ref="Z70:Z90" si="58">Y70/8</f>
        <v>0</v>
      </c>
      <c r="AA70" s="2"/>
      <c r="AB70" s="2"/>
      <c r="AC70" s="2"/>
      <c r="AD70" s="2">
        <f t="shared" ref="AD70:AD90" si="59">AA70*2</f>
        <v>0</v>
      </c>
      <c r="AE70" s="2">
        <f t="shared" ref="AE70:AE90" si="60">((AB70*1)+(AC70*1))</f>
        <v>0</v>
      </c>
      <c r="AF70" s="2">
        <f t="shared" ref="AF70:AF90" si="61" xml:space="preserve"> (AD70+AE70)/8</f>
        <v>0</v>
      </c>
      <c r="AG70" s="1"/>
      <c r="AH70" s="1"/>
      <c r="AI70" s="1">
        <f t="shared" si="46"/>
        <v>0</v>
      </c>
      <c r="AJ70" s="1">
        <f t="shared" si="47"/>
        <v>0</v>
      </c>
      <c r="AK70" s="1">
        <f t="shared" si="48"/>
        <v>0</v>
      </c>
      <c r="AL70" s="2"/>
      <c r="AM70" s="2">
        <v>0</v>
      </c>
      <c r="AN70" s="2">
        <f t="shared" ref="AN70:AN90" si="62">AM70*2.5</f>
        <v>0</v>
      </c>
      <c r="AO70" s="2">
        <f t="shared" ref="AO70:AO90" si="63">AN70/8</f>
        <v>0</v>
      </c>
      <c r="AP70" s="17"/>
      <c r="AQ70" s="17"/>
      <c r="AR70" s="17">
        <v>0</v>
      </c>
      <c r="AS70" s="18"/>
      <c r="AT70" s="18"/>
      <c r="AU70" s="18"/>
      <c r="AV70" s="2">
        <f t="shared" ref="AV70:AV90" si="64">AT70*2</f>
        <v>0</v>
      </c>
      <c r="AW70" s="2">
        <f t="shared" ref="AW70:AW90" si="65">AU70*1</f>
        <v>0</v>
      </c>
      <c r="AX70" s="2">
        <f t="shared" ref="AX70:AX90" si="66">(AV70+AW70)/8</f>
        <v>0</v>
      </c>
      <c r="AY70" s="17"/>
      <c r="AZ70" s="17"/>
      <c r="BA70" s="3">
        <f t="shared" ref="BA70:BA90" si="67">AY70*1</f>
        <v>0</v>
      </c>
      <c r="BB70" s="3">
        <f t="shared" ref="BB70:BB90" si="68">AZ70*1</f>
        <v>0</v>
      </c>
      <c r="BC70" s="3">
        <f t="shared" ref="BC70:BC90" si="69">(BA70+BB70)/8</f>
        <v>0</v>
      </c>
      <c r="BD70" s="18"/>
      <c r="BE70" s="18"/>
      <c r="BF70" s="2">
        <f t="shared" ref="BF70:BF90" si="70">BD70*1.5</f>
        <v>0</v>
      </c>
      <c r="BG70" s="2">
        <f t="shared" ref="BG70:BG90" si="71">BE70*1</f>
        <v>0</v>
      </c>
      <c r="BH70" s="2">
        <f t="shared" ref="BH70:BH90" si="72">(BF70+BG70)/8</f>
        <v>0</v>
      </c>
      <c r="BI70" s="43"/>
      <c r="BJ70" s="24"/>
      <c r="BK70" s="44"/>
      <c r="BL70" s="45"/>
      <c r="BM70" s="17">
        <f t="shared" ref="BM70:BM90" si="73">BI70*2</f>
        <v>0</v>
      </c>
      <c r="BN70" s="17">
        <f t="shared" ref="BN70:BN90" si="74">BJ70*1</f>
        <v>0</v>
      </c>
      <c r="BO70" s="17">
        <f t="shared" ref="BO70:BO90" si="75">(BM70+BN70)/8</f>
        <v>0</v>
      </c>
      <c r="BP70" s="18"/>
      <c r="BQ70" s="18"/>
      <c r="BR70" s="17"/>
      <c r="BS70" s="17"/>
      <c r="BT70" s="32"/>
      <c r="BU70" s="63">
        <f t="shared" ref="BU70:BU90" si="76">C70+D70+E70+F70+N70+O70+P70+Q70+V70+W70+AA70+AB70+AC70+AG70+AH70+AL70+AM70+AP70+AQ70+AS70+AT70+AU70+AY70+AZ70+BD70+BE70+BI70+BJ70</f>
        <v>0</v>
      </c>
      <c r="BV70" s="36"/>
      <c r="BW70" s="39">
        <f>J70+M70+U70+Z70+AF70+AK70+AO70+AR70+AX70+BC70+BH70+BO70</f>
        <v>0</v>
      </c>
    </row>
    <row r="71" spans="1:75" x14ac:dyDescent="0.25">
      <c r="A71" s="20" t="s">
        <v>67</v>
      </c>
      <c r="B71" s="17"/>
      <c r="C71" s="2"/>
      <c r="D71" s="2"/>
      <c r="E71" s="2"/>
      <c r="F71" s="18"/>
      <c r="G71" s="18">
        <f t="shared" si="49"/>
        <v>0</v>
      </c>
      <c r="H71" s="18">
        <f t="shared" si="50"/>
        <v>0</v>
      </c>
      <c r="I71" s="18">
        <f t="shared" si="51"/>
        <v>0</v>
      </c>
      <c r="J71" s="18">
        <f t="shared" si="52"/>
        <v>0</v>
      </c>
      <c r="K71" s="22"/>
      <c r="L71" s="22"/>
      <c r="M71" s="22">
        <v>0</v>
      </c>
      <c r="N71" s="2"/>
      <c r="O71" s="2"/>
      <c r="P71" s="2"/>
      <c r="Q71" s="2"/>
      <c r="R71" s="18">
        <f t="shared" si="53"/>
        <v>0</v>
      </c>
      <c r="S71" s="18">
        <f t="shared" si="54"/>
        <v>0</v>
      </c>
      <c r="T71" s="18">
        <f t="shared" si="55"/>
        <v>0</v>
      </c>
      <c r="U71" s="18">
        <f t="shared" si="56"/>
        <v>0</v>
      </c>
      <c r="V71" s="1"/>
      <c r="W71" s="1"/>
      <c r="X71" s="1"/>
      <c r="Y71" s="1">
        <f t="shared" si="57"/>
        <v>0</v>
      </c>
      <c r="Z71" s="1">
        <f t="shared" si="58"/>
        <v>0</v>
      </c>
      <c r="AA71" s="2"/>
      <c r="AB71" s="2"/>
      <c r="AC71" s="2"/>
      <c r="AD71" s="2">
        <f t="shared" si="59"/>
        <v>0</v>
      </c>
      <c r="AE71" s="2">
        <f t="shared" si="60"/>
        <v>0</v>
      </c>
      <c r="AF71" s="2">
        <f t="shared" si="61"/>
        <v>0</v>
      </c>
      <c r="AG71" s="1"/>
      <c r="AH71" s="1"/>
      <c r="AI71" s="1">
        <f t="shared" si="46"/>
        <v>0</v>
      </c>
      <c r="AJ71" s="1">
        <f t="shared" si="47"/>
        <v>0</v>
      </c>
      <c r="AK71" s="1">
        <f t="shared" si="48"/>
        <v>0</v>
      </c>
      <c r="AL71" s="2"/>
      <c r="AM71" s="2">
        <v>0</v>
      </c>
      <c r="AN71" s="2">
        <f t="shared" si="62"/>
        <v>0</v>
      </c>
      <c r="AO71" s="2">
        <f t="shared" si="63"/>
        <v>0</v>
      </c>
      <c r="AP71" s="17"/>
      <c r="AQ71" s="17"/>
      <c r="AR71" s="17">
        <v>0</v>
      </c>
      <c r="AS71" s="18"/>
      <c r="AT71" s="18"/>
      <c r="AU71" s="18"/>
      <c r="AV71" s="2">
        <f t="shared" si="64"/>
        <v>0</v>
      </c>
      <c r="AW71" s="2">
        <f t="shared" si="65"/>
        <v>0</v>
      </c>
      <c r="AX71" s="2">
        <f t="shared" si="66"/>
        <v>0</v>
      </c>
      <c r="AY71" s="17"/>
      <c r="AZ71" s="17"/>
      <c r="BA71" s="3">
        <f t="shared" si="67"/>
        <v>0</v>
      </c>
      <c r="BB71" s="3">
        <f t="shared" si="68"/>
        <v>0</v>
      </c>
      <c r="BC71" s="3">
        <f t="shared" si="69"/>
        <v>0</v>
      </c>
      <c r="BD71" s="18"/>
      <c r="BE71" s="18"/>
      <c r="BF71" s="2">
        <f t="shared" si="70"/>
        <v>0</v>
      </c>
      <c r="BG71" s="2">
        <f t="shared" si="71"/>
        <v>0</v>
      </c>
      <c r="BH71" s="2">
        <f t="shared" si="72"/>
        <v>0</v>
      </c>
      <c r="BI71" s="43">
        <v>2</v>
      </c>
      <c r="BJ71" s="24">
        <v>2</v>
      </c>
      <c r="BK71" s="44"/>
      <c r="BL71" s="45"/>
      <c r="BM71" s="17">
        <f t="shared" si="73"/>
        <v>4</v>
      </c>
      <c r="BN71" s="17">
        <f t="shared" si="74"/>
        <v>2</v>
      </c>
      <c r="BO71" s="17">
        <f t="shared" si="75"/>
        <v>0.75</v>
      </c>
      <c r="BP71" s="18"/>
      <c r="BQ71" s="18"/>
      <c r="BR71" s="17"/>
      <c r="BS71" s="17"/>
      <c r="BT71" s="32"/>
      <c r="BU71" s="63">
        <f t="shared" si="76"/>
        <v>4</v>
      </c>
      <c r="BV71" s="36"/>
      <c r="BW71" s="39">
        <f>J71+M71+U71+Z71+AF71+AK71+AO71+AR71+AX71+BC71+BH71+BO71</f>
        <v>0.75</v>
      </c>
    </row>
    <row r="72" spans="1:75" ht="27.75" customHeight="1" x14ac:dyDescent="0.25">
      <c r="A72" s="98" t="s">
        <v>68</v>
      </c>
      <c r="B72" s="98"/>
      <c r="C72" s="2"/>
      <c r="D72" s="2"/>
      <c r="E72" s="2"/>
      <c r="F72" s="18"/>
      <c r="G72" s="18"/>
      <c r="H72" s="18"/>
      <c r="I72" s="18"/>
      <c r="J72" s="18"/>
      <c r="K72" s="22"/>
      <c r="L72" s="22"/>
      <c r="M72" s="22"/>
      <c r="N72" s="2"/>
      <c r="O72" s="2"/>
      <c r="P72" s="2"/>
      <c r="Q72" s="2"/>
      <c r="R72" s="18"/>
      <c r="S72" s="18"/>
      <c r="T72" s="18"/>
      <c r="U72" s="18"/>
      <c r="V72" s="1"/>
      <c r="W72" s="1"/>
      <c r="X72" s="1"/>
      <c r="Y72" s="1"/>
      <c r="Z72" s="1"/>
      <c r="AA72" s="2"/>
      <c r="AB72" s="2"/>
      <c r="AC72" s="2"/>
      <c r="AD72" s="2"/>
      <c r="AE72" s="2"/>
      <c r="AF72" s="2"/>
      <c r="AG72" s="1"/>
      <c r="AH72" s="1"/>
      <c r="AI72" s="1"/>
      <c r="AJ72" s="1"/>
      <c r="AK72" s="1"/>
      <c r="AL72" s="2"/>
      <c r="AM72" s="2">
        <v>0</v>
      </c>
      <c r="AN72" s="2"/>
      <c r="AO72" s="2"/>
      <c r="AP72" s="17"/>
      <c r="AQ72" s="17"/>
      <c r="AR72" s="17"/>
      <c r="AS72" s="18"/>
      <c r="AT72" s="18"/>
      <c r="AU72" s="18"/>
      <c r="AV72" s="2"/>
      <c r="AW72" s="2"/>
      <c r="AX72" s="2"/>
      <c r="AY72" s="17"/>
      <c r="AZ72" s="17"/>
      <c r="BA72" s="3"/>
      <c r="BB72" s="3"/>
      <c r="BC72" s="3"/>
      <c r="BD72" s="18"/>
      <c r="BE72" s="18"/>
      <c r="BF72" s="2"/>
      <c r="BG72" s="2"/>
      <c r="BH72" s="2"/>
      <c r="BI72" s="43"/>
      <c r="BJ72" s="24"/>
      <c r="BK72" s="44"/>
      <c r="BL72" s="45"/>
      <c r="BM72" s="17"/>
      <c r="BN72" s="17"/>
      <c r="BO72" s="17"/>
      <c r="BP72" s="18"/>
      <c r="BQ72" s="18"/>
      <c r="BR72" s="17"/>
      <c r="BS72" s="17"/>
      <c r="BT72" s="32"/>
      <c r="BU72" s="63"/>
      <c r="BV72" s="36"/>
      <c r="BW72" s="39"/>
    </row>
    <row r="73" spans="1:75" x14ac:dyDescent="0.25">
      <c r="A73" s="20" t="s">
        <v>69</v>
      </c>
      <c r="B73" s="17"/>
      <c r="C73" s="2"/>
      <c r="D73" s="2"/>
      <c r="E73" s="2"/>
      <c r="F73" s="18"/>
      <c r="G73" s="18">
        <f t="shared" si="49"/>
        <v>0</v>
      </c>
      <c r="H73" s="18">
        <f t="shared" si="50"/>
        <v>0</v>
      </c>
      <c r="I73" s="18">
        <f t="shared" si="51"/>
        <v>0</v>
      </c>
      <c r="J73" s="18">
        <f t="shared" si="52"/>
        <v>0</v>
      </c>
      <c r="K73" s="22"/>
      <c r="L73" s="22"/>
      <c r="M73" s="22">
        <v>0</v>
      </c>
      <c r="N73" s="2"/>
      <c r="O73" s="2"/>
      <c r="P73" s="2"/>
      <c r="Q73" s="2"/>
      <c r="R73" s="18">
        <f t="shared" si="53"/>
        <v>0</v>
      </c>
      <c r="S73" s="18">
        <f t="shared" si="54"/>
        <v>0</v>
      </c>
      <c r="T73" s="18">
        <f t="shared" si="55"/>
        <v>0</v>
      </c>
      <c r="U73" s="18">
        <f t="shared" si="56"/>
        <v>0</v>
      </c>
      <c r="V73" s="1"/>
      <c r="W73" s="1"/>
      <c r="X73" s="1"/>
      <c r="Y73" s="1">
        <f t="shared" si="57"/>
        <v>0</v>
      </c>
      <c r="Z73" s="1">
        <f t="shared" si="58"/>
        <v>0</v>
      </c>
      <c r="AA73" s="2"/>
      <c r="AB73" s="2"/>
      <c r="AC73" s="2"/>
      <c r="AD73" s="2">
        <f t="shared" si="59"/>
        <v>0</v>
      </c>
      <c r="AE73" s="2">
        <f t="shared" si="60"/>
        <v>0</v>
      </c>
      <c r="AF73" s="2">
        <f t="shared" si="61"/>
        <v>0</v>
      </c>
      <c r="AG73" s="1">
        <v>4</v>
      </c>
      <c r="AH73" s="1">
        <v>4</v>
      </c>
      <c r="AI73" s="1">
        <f t="shared" si="46"/>
        <v>8</v>
      </c>
      <c r="AJ73" s="1">
        <f t="shared" si="47"/>
        <v>2</v>
      </c>
      <c r="AK73" s="1">
        <f t="shared" si="48"/>
        <v>1.25</v>
      </c>
      <c r="AL73" s="2"/>
      <c r="AM73" s="2">
        <v>3</v>
      </c>
      <c r="AN73" s="2">
        <f t="shared" si="62"/>
        <v>7.5</v>
      </c>
      <c r="AO73" s="2">
        <f t="shared" si="63"/>
        <v>0.9375</v>
      </c>
      <c r="AP73" s="17"/>
      <c r="AQ73" s="17"/>
      <c r="AR73" s="17">
        <v>0</v>
      </c>
      <c r="AS73" s="18">
        <v>5</v>
      </c>
      <c r="AT73" s="18">
        <v>5</v>
      </c>
      <c r="AU73" s="18"/>
      <c r="AV73" s="2">
        <f t="shared" si="64"/>
        <v>10</v>
      </c>
      <c r="AW73" s="2">
        <f t="shared" si="65"/>
        <v>0</v>
      </c>
      <c r="AX73" s="2">
        <f t="shared" si="66"/>
        <v>1.25</v>
      </c>
      <c r="AY73" s="17">
        <v>8</v>
      </c>
      <c r="AZ73" s="17">
        <v>4</v>
      </c>
      <c r="BA73" s="3">
        <f t="shared" si="67"/>
        <v>8</v>
      </c>
      <c r="BB73" s="3">
        <f t="shared" si="68"/>
        <v>4</v>
      </c>
      <c r="BC73" s="3">
        <f t="shared" si="69"/>
        <v>1.5</v>
      </c>
      <c r="BD73" s="18">
        <v>2</v>
      </c>
      <c r="BE73" s="18">
        <v>1</v>
      </c>
      <c r="BF73" s="2">
        <f t="shared" si="70"/>
        <v>3</v>
      </c>
      <c r="BG73" s="2">
        <f t="shared" si="71"/>
        <v>1</v>
      </c>
      <c r="BH73" s="2">
        <f t="shared" si="72"/>
        <v>0.5</v>
      </c>
      <c r="BI73" s="43">
        <v>2</v>
      </c>
      <c r="BJ73" s="24">
        <v>2</v>
      </c>
      <c r="BK73" s="44">
        <v>10</v>
      </c>
      <c r="BL73" s="45">
        <v>10</v>
      </c>
      <c r="BM73" s="17">
        <f t="shared" si="73"/>
        <v>4</v>
      </c>
      <c r="BN73" s="17">
        <f t="shared" si="74"/>
        <v>2</v>
      </c>
      <c r="BO73" s="17">
        <f t="shared" si="75"/>
        <v>0.75</v>
      </c>
      <c r="BP73" s="18"/>
      <c r="BQ73" s="18"/>
      <c r="BR73" s="17"/>
      <c r="BS73" s="17"/>
      <c r="BT73" s="32"/>
      <c r="BU73" s="63">
        <f t="shared" si="76"/>
        <v>40</v>
      </c>
      <c r="BV73" s="36"/>
      <c r="BW73" s="39">
        <f t="shared" ref="BW73:BW85" si="77">J73+M73+U73+Z73+AF73+AK73+AO73+AR73+AX73+BC73+BH73+BO73</f>
        <v>6.1875</v>
      </c>
    </row>
    <row r="74" spans="1:75" x14ac:dyDescent="0.25">
      <c r="A74" s="20" t="s">
        <v>70</v>
      </c>
      <c r="B74" s="17"/>
      <c r="C74" s="2"/>
      <c r="D74" s="2"/>
      <c r="E74" s="2"/>
      <c r="F74" s="18"/>
      <c r="G74" s="18">
        <f t="shared" si="49"/>
        <v>0</v>
      </c>
      <c r="H74" s="18">
        <f t="shared" si="50"/>
        <v>0</v>
      </c>
      <c r="I74" s="18">
        <f t="shared" si="51"/>
        <v>0</v>
      </c>
      <c r="J74" s="18">
        <f t="shared" si="52"/>
        <v>0</v>
      </c>
      <c r="K74" s="22"/>
      <c r="L74" s="22"/>
      <c r="M74" s="22">
        <v>0</v>
      </c>
      <c r="N74" s="2"/>
      <c r="O74" s="2"/>
      <c r="P74" s="2"/>
      <c r="Q74" s="2"/>
      <c r="R74" s="18">
        <f t="shared" si="53"/>
        <v>0</v>
      </c>
      <c r="S74" s="18">
        <f t="shared" si="54"/>
        <v>0</v>
      </c>
      <c r="T74" s="18">
        <f t="shared" si="55"/>
        <v>0</v>
      </c>
      <c r="U74" s="18">
        <f t="shared" si="56"/>
        <v>0</v>
      </c>
      <c r="V74" s="1"/>
      <c r="W74" s="1"/>
      <c r="X74" s="1"/>
      <c r="Y74" s="1">
        <f t="shared" si="57"/>
        <v>0</v>
      </c>
      <c r="Z74" s="1">
        <f t="shared" si="58"/>
        <v>0</v>
      </c>
      <c r="AA74" s="2"/>
      <c r="AB74" s="2"/>
      <c r="AC74" s="2"/>
      <c r="AD74" s="2">
        <f t="shared" si="59"/>
        <v>0</v>
      </c>
      <c r="AE74" s="2">
        <f t="shared" si="60"/>
        <v>0</v>
      </c>
      <c r="AF74" s="2">
        <f t="shared" si="61"/>
        <v>0</v>
      </c>
      <c r="AG74" s="1"/>
      <c r="AH74" s="1"/>
      <c r="AI74" s="1">
        <f t="shared" si="46"/>
        <v>0</v>
      </c>
      <c r="AJ74" s="1">
        <f t="shared" si="47"/>
        <v>0</v>
      </c>
      <c r="AK74" s="1">
        <f t="shared" si="48"/>
        <v>0</v>
      </c>
      <c r="AL74" s="2"/>
      <c r="AM74" s="2">
        <v>10</v>
      </c>
      <c r="AN74" s="2">
        <f t="shared" si="62"/>
        <v>25</v>
      </c>
      <c r="AO74" s="2">
        <f t="shared" si="63"/>
        <v>3.125</v>
      </c>
      <c r="AP74" s="17"/>
      <c r="AQ74" s="17"/>
      <c r="AR74" s="17">
        <v>0</v>
      </c>
      <c r="AS74" s="18"/>
      <c r="AT74" s="18"/>
      <c r="AU74" s="18"/>
      <c r="AV74" s="2">
        <f t="shared" si="64"/>
        <v>0</v>
      </c>
      <c r="AW74" s="2">
        <f t="shared" si="65"/>
        <v>0</v>
      </c>
      <c r="AX74" s="2">
        <f t="shared" si="66"/>
        <v>0</v>
      </c>
      <c r="AY74" s="17"/>
      <c r="AZ74" s="17"/>
      <c r="BA74" s="3">
        <f t="shared" si="67"/>
        <v>0</v>
      </c>
      <c r="BB74" s="3">
        <f t="shared" si="68"/>
        <v>0</v>
      </c>
      <c r="BC74" s="3">
        <f t="shared" si="69"/>
        <v>0</v>
      </c>
      <c r="BD74" s="18">
        <v>2</v>
      </c>
      <c r="BE74" s="18">
        <v>1</v>
      </c>
      <c r="BF74" s="2">
        <f t="shared" si="70"/>
        <v>3</v>
      </c>
      <c r="BG74" s="2">
        <f t="shared" si="71"/>
        <v>1</v>
      </c>
      <c r="BH74" s="2">
        <f t="shared" si="72"/>
        <v>0.5</v>
      </c>
      <c r="BI74" s="43"/>
      <c r="BJ74" s="24"/>
      <c r="BK74" s="44"/>
      <c r="BL74" s="45"/>
      <c r="BM74" s="17">
        <f t="shared" si="73"/>
        <v>0</v>
      </c>
      <c r="BN74" s="17">
        <f t="shared" si="74"/>
        <v>0</v>
      </c>
      <c r="BO74" s="17">
        <f t="shared" si="75"/>
        <v>0</v>
      </c>
      <c r="BP74" s="18"/>
      <c r="BQ74" s="18"/>
      <c r="BR74" s="17"/>
      <c r="BS74" s="17"/>
      <c r="BT74" s="32"/>
      <c r="BU74" s="63">
        <f t="shared" si="76"/>
        <v>13</v>
      </c>
      <c r="BV74" s="36"/>
      <c r="BW74" s="39">
        <f t="shared" si="77"/>
        <v>3.625</v>
      </c>
    </row>
    <row r="75" spans="1:75" x14ac:dyDescent="0.25">
      <c r="A75" s="20" t="s">
        <v>71</v>
      </c>
      <c r="B75" s="17"/>
      <c r="C75" s="2"/>
      <c r="D75" s="2"/>
      <c r="E75" s="2"/>
      <c r="F75" s="18"/>
      <c r="G75" s="18">
        <f t="shared" si="49"/>
        <v>0</v>
      </c>
      <c r="H75" s="18">
        <f t="shared" si="50"/>
        <v>0</v>
      </c>
      <c r="I75" s="18">
        <f t="shared" si="51"/>
        <v>0</v>
      </c>
      <c r="J75" s="18">
        <f t="shared" si="52"/>
        <v>0</v>
      </c>
      <c r="K75" s="22"/>
      <c r="L75" s="22"/>
      <c r="M75" s="22">
        <v>0</v>
      </c>
      <c r="N75" s="2"/>
      <c r="O75" s="2"/>
      <c r="P75" s="2"/>
      <c r="Q75" s="2"/>
      <c r="R75" s="18">
        <f t="shared" si="53"/>
        <v>0</v>
      </c>
      <c r="S75" s="18">
        <f t="shared" si="54"/>
        <v>0</v>
      </c>
      <c r="T75" s="18">
        <f t="shared" si="55"/>
        <v>0</v>
      </c>
      <c r="U75" s="18">
        <f t="shared" si="56"/>
        <v>0</v>
      </c>
      <c r="V75" s="1"/>
      <c r="W75" s="1"/>
      <c r="X75" s="1"/>
      <c r="Y75" s="1">
        <f t="shared" si="57"/>
        <v>0</v>
      </c>
      <c r="Z75" s="1">
        <f t="shared" si="58"/>
        <v>0</v>
      </c>
      <c r="AA75" s="2"/>
      <c r="AB75" s="2"/>
      <c r="AC75" s="2"/>
      <c r="AD75" s="2">
        <f t="shared" si="59"/>
        <v>0</v>
      </c>
      <c r="AE75" s="2">
        <f t="shared" si="60"/>
        <v>0</v>
      </c>
      <c r="AF75" s="2">
        <f t="shared" si="61"/>
        <v>0</v>
      </c>
      <c r="AG75" s="1"/>
      <c r="AH75" s="1"/>
      <c r="AI75" s="1">
        <f t="shared" si="46"/>
        <v>0</v>
      </c>
      <c r="AJ75" s="1">
        <f t="shared" si="47"/>
        <v>0</v>
      </c>
      <c r="AK75" s="1">
        <f t="shared" si="48"/>
        <v>0</v>
      </c>
      <c r="AL75" s="2"/>
      <c r="AM75" s="2">
        <v>0</v>
      </c>
      <c r="AN75" s="2">
        <f t="shared" si="62"/>
        <v>0</v>
      </c>
      <c r="AO75" s="2">
        <f t="shared" si="63"/>
        <v>0</v>
      </c>
      <c r="AP75" s="17"/>
      <c r="AQ75" s="17"/>
      <c r="AR75" s="17">
        <v>0</v>
      </c>
      <c r="AS75" s="18"/>
      <c r="AT75" s="18"/>
      <c r="AU75" s="18"/>
      <c r="AV75" s="2">
        <f t="shared" si="64"/>
        <v>0</v>
      </c>
      <c r="AW75" s="2">
        <f t="shared" si="65"/>
        <v>0</v>
      </c>
      <c r="AX75" s="2">
        <f t="shared" si="66"/>
        <v>0</v>
      </c>
      <c r="AY75" s="17"/>
      <c r="AZ75" s="17"/>
      <c r="BA75" s="3">
        <f t="shared" si="67"/>
        <v>0</v>
      </c>
      <c r="BB75" s="3">
        <f t="shared" si="68"/>
        <v>0</v>
      </c>
      <c r="BC75" s="3">
        <f t="shared" si="69"/>
        <v>0</v>
      </c>
      <c r="BD75" s="18"/>
      <c r="BE75" s="18"/>
      <c r="BF75" s="2">
        <f t="shared" si="70"/>
        <v>0</v>
      </c>
      <c r="BG75" s="2">
        <f t="shared" si="71"/>
        <v>0</v>
      </c>
      <c r="BH75" s="2">
        <f t="shared" si="72"/>
        <v>0</v>
      </c>
      <c r="BI75" s="43"/>
      <c r="BJ75" s="24"/>
      <c r="BK75" s="44"/>
      <c r="BL75" s="45"/>
      <c r="BM75" s="17">
        <f t="shared" si="73"/>
        <v>0</v>
      </c>
      <c r="BN75" s="17">
        <f t="shared" si="74"/>
        <v>0</v>
      </c>
      <c r="BO75" s="17">
        <f t="shared" si="75"/>
        <v>0</v>
      </c>
      <c r="BP75" s="18"/>
      <c r="BQ75" s="18"/>
      <c r="BR75" s="17"/>
      <c r="BS75" s="17"/>
      <c r="BT75" s="32"/>
      <c r="BU75" s="63">
        <f t="shared" si="76"/>
        <v>0</v>
      </c>
      <c r="BV75" s="36"/>
      <c r="BW75" s="39">
        <f t="shared" si="77"/>
        <v>0</v>
      </c>
    </row>
    <row r="76" spans="1:75" x14ac:dyDescent="0.25">
      <c r="A76" s="20" t="s">
        <v>72</v>
      </c>
      <c r="B76" s="17"/>
      <c r="C76" s="2"/>
      <c r="D76" s="2"/>
      <c r="E76" s="2"/>
      <c r="F76" s="18"/>
      <c r="G76" s="18">
        <f t="shared" si="49"/>
        <v>0</v>
      </c>
      <c r="H76" s="18">
        <f t="shared" si="50"/>
        <v>0</v>
      </c>
      <c r="I76" s="18">
        <f t="shared" si="51"/>
        <v>0</v>
      </c>
      <c r="J76" s="18">
        <f t="shared" si="52"/>
        <v>0</v>
      </c>
      <c r="K76" s="22"/>
      <c r="L76" s="22"/>
      <c r="M76" s="22">
        <v>0</v>
      </c>
      <c r="N76" s="2"/>
      <c r="O76" s="2"/>
      <c r="P76" s="2"/>
      <c r="Q76" s="2"/>
      <c r="R76" s="18">
        <f t="shared" si="53"/>
        <v>0</v>
      </c>
      <c r="S76" s="18">
        <f t="shared" si="54"/>
        <v>0</v>
      </c>
      <c r="T76" s="18">
        <f t="shared" si="55"/>
        <v>0</v>
      </c>
      <c r="U76" s="18">
        <f t="shared" si="56"/>
        <v>0</v>
      </c>
      <c r="V76" s="1"/>
      <c r="W76" s="1"/>
      <c r="X76" s="1"/>
      <c r="Y76" s="1">
        <f t="shared" si="57"/>
        <v>0</v>
      </c>
      <c r="Z76" s="1">
        <f t="shared" si="58"/>
        <v>0</v>
      </c>
      <c r="AA76" s="2"/>
      <c r="AB76" s="2"/>
      <c r="AC76" s="2"/>
      <c r="AD76" s="2">
        <f t="shared" si="59"/>
        <v>0</v>
      </c>
      <c r="AE76" s="2">
        <f t="shared" si="60"/>
        <v>0</v>
      </c>
      <c r="AF76" s="2">
        <f t="shared" si="61"/>
        <v>0</v>
      </c>
      <c r="AG76" s="1"/>
      <c r="AH76" s="1"/>
      <c r="AI76" s="1">
        <f t="shared" si="46"/>
        <v>0</v>
      </c>
      <c r="AJ76" s="1">
        <f t="shared" si="47"/>
        <v>0</v>
      </c>
      <c r="AK76" s="1">
        <f t="shared" si="48"/>
        <v>0</v>
      </c>
      <c r="AL76" s="2"/>
      <c r="AM76" s="2">
        <v>0</v>
      </c>
      <c r="AN76" s="2">
        <f t="shared" si="62"/>
        <v>0</v>
      </c>
      <c r="AO76" s="2">
        <f t="shared" si="63"/>
        <v>0</v>
      </c>
      <c r="AP76" s="17"/>
      <c r="AQ76" s="17"/>
      <c r="AR76" s="17">
        <v>0</v>
      </c>
      <c r="AS76" s="18"/>
      <c r="AT76" s="18"/>
      <c r="AU76" s="18"/>
      <c r="AV76" s="2">
        <f t="shared" si="64"/>
        <v>0</v>
      </c>
      <c r="AW76" s="2">
        <f t="shared" si="65"/>
        <v>0</v>
      </c>
      <c r="AX76" s="2">
        <f t="shared" si="66"/>
        <v>0</v>
      </c>
      <c r="AY76" s="17"/>
      <c r="AZ76" s="17"/>
      <c r="BA76" s="3">
        <f t="shared" si="67"/>
        <v>0</v>
      </c>
      <c r="BB76" s="3">
        <f t="shared" si="68"/>
        <v>0</v>
      </c>
      <c r="BC76" s="3">
        <f t="shared" si="69"/>
        <v>0</v>
      </c>
      <c r="BD76" s="18"/>
      <c r="BE76" s="18"/>
      <c r="BF76" s="2">
        <f t="shared" si="70"/>
        <v>0</v>
      </c>
      <c r="BG76" s="2">
        <f t="shared" si="71"/>
        <v>0</v>
      </c>
      <c r="BH76" s="2">
        <f t="shared" si="72"/>
        <v>0</v>
      </c>
      <c r="BI76" s="43"/>
      <c r="BJ76" s="24"/>
      <c r="BK76" s="44"/>
      <c r="BL76" s="45"/>
      <c r="BM76" s="17">
        <f t="shared" si="73"/>
        <v>0</v>
      </c>
      <c r="BN76" s="17">
        <f t="shared" si="74"/>
        <v>0</v>
      </c>
      <c r="BO76" s="17">
        <f t="shared" si="75"/>
        <v>0</v>
      </c>
      <c r="BP76" s="18"/>
      <c r="BQ76" s="18"/>
      <c r="BR76" s="17"/>
      <c r="BS76" s="17"/>
      <c r="BT76" s="32"/>
      <c r="BU76" s="63">
        <f t="shared" si="76"/>
        <v>0</v>
      </c>
      <c r="BV76" s="36"/>
      <c r="BW76" s="39">
        <f t="shared" si="77"/>
        <v>0</v>
      </c>
    </row>
    <row r="77" spans="1:75" x14ac:dyDescent="0.25">
      <c r="A77" s="20" t="s">
        <v>73</v>
      </c>
      <c r="B77" s="17"/>
      <c r="C77" s="2"/>
      <c r="D77" s="2"/>
      <c r="E77" s="2"/>
      <c r="F77" s="18"/>
      <c r="G77" s="18">
        <f t="shared" si="49"/>
        <v>0</v>
      </c>
      <c r="H77" s="18">
        <f t="shared" si="50"/>
        <v>0</v>
      </c>
      <c r="I77" s="18">
        <f t="shared" si="51"/>
        <v>0</v>
      </c>
      <c r="J77" s="18">
        <f t="shared" si="52"/>
        <v>0</v>
      </c>
      <c r="K77" s="22"/>
      <c r="L77" s="22"/>
      <c r="M77" s="22">
        <v>0</v>
      </c>
      <c r="N77" s="2"/>
      <c r="O77" s="2"/>
      <c r="P77" s="2"/>
      <c r="Q77" s="2"/>
      <c r="R77" s="18">
        <f t="shared" si="53"/>
        <v>0</v>
      </c>
      <c r="S77" s="18">
        <f t="shared" si="54"/>
        <v>0</v>
      </c>
      <c r="T77" s="18">
        <f t="shared" si="55"/>
        <v>0</v>
      </c>
      <c r="U77" s="18">
        <f t="shared" si="56"/>
        <v>0</v>
      </c>
      <c r="V77" s="1"/>
      <c r="W77" s="1"/>
      <c r="X77" s="1"/>
      <c r="Y77" s="1">
        <f t="shared" si="57"/>
        <v>0</v>
      </c>
      <c r="Z77" s="1">
        <f t="shared" si="58"/>
        <v>0</v>
      </c>
      <c r="AA77" s="2"/>
      <c r="AB77" s="2"/>
      <c r="AC77" s="2"/>
      <c r="AD77" s="2">
        <f t="shared" si="59"/>
        <v>0</v>
      </c>
      <c r="AE77" s="2">
        <f t="shared" si="60"/>
        <v>0</v>
      </c>
      <c r="AF77" s="2">
        <f t="shared" si="61"/>
        <v>0</v>
      </c>
      <c r="AG77" s="1"/>
      <c r="AH77" s="1"/>
      <c r="AI77" s="1">
        <f t="shared" si="46"/>
        <v>0</v>
      </c>
      <c r="AJ77" s="1">
        <f t="shared" si="47"/>
        <v>0</v>
      </c>
      <c r="AK77" s="1">
        <f t="shared" si="48"/>
        <v>0</v>
      </c>
      <c r="AL77" s="2"/>
      <c r="AM77" s="2">
        <v>0</v>
      </c>
      <c r="AN77" s="2">
        <f t="shared" si="62"/>
        <v>0</v>
      </c>
      <c r="AO77" s="2">
        <f t="shared" si="63"/>
        <v>0</v>
      </c>
      <c r="AP77" s="17"/>
      <c r="AQ77" s="17"/>
      <c r="AR77" s="17">
        <v>0</v>
      </c>
      <c r="AS77" s="18"/>
      <c r="AT77" s="18"/>
      <c r="AU77" s="18"/>
      <c r="AV77" s="2">
        <f t="shared" si="64"/>
        <v>0</v>
      </c>
      <c r="AW77" s="2">
        <f t="shared" si="65"/>
        <v>0</v>
      </c>
      <c r="AX77" s="2">
        <f t="shared" si="66"/>
        <v>0</v>
      </c>
      <c r="AY77" s="17"/>
      <c r="AZ77" s="17"/>
      <c r="BA77" s="3">
        <f t="shared" si="67"/>
        <v>0</v>
      </c>
      <c r="BB77" s="3">
        <f t="shared" si="68"/>
        <v>0</v>
      </c>
      <c r="BC77" s="3">
        <f t="shared" si="69"/>
        <v>0</v>
      </c>
      <c r="BD77" s="18"/>
      <c r="BE77" s="18"/>
      <c r="BF77" s="2">
        <f t="shared" si="70"/>
        <v>0</v>
      </c>
      <c r="BG77" s="2">
        <f t="shared" si="71"/>
        <v>0</v>
      </c>
      <c r="BH77" s="2">
        <f t="shared" si="72"/>
        <v>0</v>
      </c>
      <c r="BI77" s="43"/>
      <c r="BJ77" s="24"/>
      <c r="BK77" s="44"/>
      <c r="BL77" s="45"/>
      <c r="BM77" s="17">
        <f t="shared" si="73"/>
        <v>0</v>
      </c>
      <c r="BN77" s="17">
        <f t="shared" si="74"/>
        <v>0</v>
      </c>
      <c r="BO77" s="17">
        <f t="shared" si="75"/>
        <v>0</v>
      </c>
      <c r="BP77" s="18"/>
      <c r="BQ77" s="18"/>
      <c r="BR77" s="17"/>
      <c r="BS77" s="17"/>
      <c r="BT77" s="32"/>
      <c r="BU77" s="63">
        <f t="shared" si="76"/>
        <v>0</v>
      </c>
      <c r="BV77" s="36"/>
      <c r="BW77" s="39">
        <f t="shared" si="77"/>
        <v>0</v>
      </c>
    </row>
    <row r="78" spans="1:75" x14ac:dyDescent="0.25">
      <c r="A78" s="20" t="s">
        <v>74</v>
      </c>
      <c r="B78" s="17"/>
      <c r="C78" s="2"/>
      <c r="D78" s="2"/>
      <c r="E78" s="2"/>
      <c r="F78" s="18"/>
      <c r="G78" s="18">
        <f t="shared" si="49"/>
        <v>0</v>
      </c>
      <c r="H78" s="18">
        <f t="shared" si="50"/>
        <v>0</v>
      </c>
      <c r="I78" s="18">
        <f t="shared" si="51"/>
        <v>0</v>
      </c>
      <c r="J78" s="18">
        <f t="shared" si="52"/>
        <v>0</v>
      </c>
      <c r="K78" s="22"/>
      <c r="L78" s="22"/>
      <c r="M78" s="22">
        <v>0</v>
      </c>
      <c r="N78" s="2"/>
      <c r="O78" s="2"/>
      <c r="P78" s="2"/>
      <c r="Q78" s="2"/>
      <c r="R78" s="18">
        <f t="shared" si="53"/>
        <v>0</v>
      </c>
      <c r="S78" s="18">
        <f t="shared" si="54"/>
        <v>0</v>
      </c>
      <c r="T78" s="18">
        <f t="shared" si="55"/>
        <v>0</v>
      </c>
      <c r="U78" s="18">
        <f t="shared" si="56"/>
        <v>0</v>
      </c>
      <c r="V78" s="1"/>
      <c r="W78" s="1"/>
      <c r="X78" s="1"/>
      <c r="Y78" s="1">
        <f t="shared" si="57"/>
        <v>0</v>
      </c>
      <c r="Z78" s="1">
        <f t="shared" si="58"/>
        <v>0</v>
      </c>
      <c r="AA78" s="2"/>
      <c r="AB78" s="2"/>
      <c r="AC78" s="2"/>
      <c r="AD78" s="2">
        <f t="shared" si="59"/>
        <v>0</v>
      </c>
      <c r="AE78" s="2">
        <f t="shared" si="60"/>
        <v>0</v>
      </c>
      <c r="AF78" s="2">
        <f t="shared" si="61"/>
        <v>0</v>
      </c>
      <c r="AG78" s="1"/>
      <c r="AH78" s="1"/>
      <c r="AI78" s="1">
        <f t="shared" si="46"/>
        <v>0</v>
      </c>
      <c r="AJ78" s="1">
        <f t="shared" si="47"/>
        <v>0</v>
      </c>
      <c r="AK78" s="1">
        <f t="shared" si="48"/>
        <v>0</v>
      </c>
      <c r="AL78" s="2"/>
      <c r="AM78" s="2">
        <v>0</v>
      </c>
      <c r="AN78" s="2">
        <f t="shared" si="62"/>
        <v>0</v>
      </c>
      <c r="AO78" s="2">
        <f t="shared" si="63"/>
        <v>0</v>
      </c>
      <c r="AP78" s="17"/>
      <c r="AQ78" s="17"/>
      <c r="AR78" s="17">
        <v>0</v>
      </c>
      <c r="AS78" s="18"/>
      <c r="AT78" s="18"/>
      <c r="AU78" s="18"/>
      <c r="AV78" s="2">
        <f t="shared" si="64"/>
        <v>0</v>
      </c>
      <c r="AW78" s="2">
        <f t="shared" si="65"/>
        <v>0</v>
      </c>
      <c r="AX78" s="2">
        <f t="shared" si="66"/>
        <v>0</v>
      </c>
      <c r="AY78" s="17"/>
      <c r="AZ78" s="17"/>
      <c r="BA78" s="3">
        <f t="shared" si="67"/>
        <v>0</v>
      </c>
      <c r="BB78" s="3">
        <f t="shared" si="68"/>
        <v>0</v>
      </c>
      <c r="BC78" s="3">
        <f t="shared" si="69"/>
        <v>0</v>
      </c>
      <c r="BD78" s="18"/>
      <c r="BE78" s="18"/>
      <c r="BF78" s="2">
        <f t="shared" si="70"/>
        <v>0</v>
      </c>
      <c r="BG78" s="2">
        <f t="shared" si="71"/>
        <v>0</v>
      </c>
      <c r="BH78" s="2">
        <f t="shared" si="72"/>
        <v>0</v>
      </c>
      <c r="BI78" s="43"/>
      <c r="BJ78" s="24"/>
      <c r="BK78" s="44"/>
      <c r="BL78" s="45"/>
      <c r="BM78" s="17">
        <f t="shared" si="73"/>
        <v>0</v>
      </c>
      <c r="BN78" s="17">
        <f t="shared" si="74"/>
        <v>0</v>
      </c>
      <c r="BO78" s="17">
        <f t="shared" si="75"/>
        <v>0</v>
      </c>
      <c r="BP78" s="18"/>
      <c r="BQ78" s="18"/>
      <c r="BR78" s="17"/>
      <c r="BS78" s="17"/>
      <c r="BT78" s="32"/>
      <c r="BU78" s="63">
        <f t="shared" si="76"/>
        <v>0</v>
      </c>
      <c r="BV78" s="36"/>
      <c r="BW78" s="39">
        <f t="shared" si="77"/>
        <v>0</v>
      </c>
    </row>
    <row r="79" spans="1:75" x14ac:dyDescent="0.25">
      <c r="A79" s="20" t="s">
        <v>75</v>
      </c>
      <c r="B79" s="17"/>
      <c r="C79" s="2"/>
      <c r="D79" s="2"/>
      <c r="E79" s="2"/>
      <c r="F79" s="18"/>
      <c r="G79" s="18">
        <f t="shared" si="49"/>
        <v>0</v>
      </c>
      <c r="H79" s="18">
        <f t="shared" si="50"/>
        <v>0</v>
      </c>
      <c r="I79" s="18">
        <f t="shared" si="51"/>
        <v>0</v>
      </c>
      <c r="J79" s="18">
        <f t="shared" si="52"/>
        <v>0</v>
      </c>
      <c r="K79" s="22"/>
      <c r="L79" s="22"/>
      <c r="M79" s="22">
        <v>0</v>
      </c>
      <c r="N79" s="2"/>
      <c r="O79" s="2"/>
      <c r="P79" s="2"/>
      <c r="Q79" s="2"/>
      <c r="R79" s="18">
        <f t="shared" si="53"/>
        <v>0</v>
      </c>
      <c r="S79" s="18">
        <f t="shared" si="54"/>
        <v>0</v>
      </c>
      <c r="T79" s="18">
        <f t="shared" si="55"/>
        <v>0</v>
      </c>
      <c r="U79" s="18">
        <f t="shared" si="56"/>
        <v>0</v>
      </c>
      <c r="V79" s="1"/>
      <c r="W79" s="1"/>
      <c r="X79" s="1"/>
      <c r="Y79" s="1">
        <f t="shared" si="57"/>
        <v>0</v>
      </c>
      <c r="Z79" s="1">
        <f t="shared" si="58"/>
        <v>0</v>
      </c>
      <c r="AA79" s="2"/>
      <c r="AB79" s="2"/>
      <c r="AC79" s="2"/>
      <c r="AD79" s="2">
        <f t="shared" si="59"/>
        <v>0</v>
      </c>
      <c r="AE79" s="2">
        <f t="shared" si="60"/>
        <v>0</v>
      </c>
      <c r="AF79" s="2">
        <f t="shared" si="61"/>
        <v>0</v>
      </c>
      <c r="AG79" s="1"/>
      <c r="AH79" s="1"/>
      <c r="AI79" s="1">
        <f t="shared" si="46"/>
        <v>0</v>
      </c>
      <c r="AJ79" s="1">
        <f t="shared" si="47"/>
        <v>0</v>
      </c>
      <c r="AK79" s="1">
        <f t="shared" si="48"/>
        <v>0</v>
      </c>
      <c r="AL79" s="2"/>
      <c r="AM79" s="2">
        <v>0</v>
      </c>
      <c r="AN79" s="2">
        <f t="shared" si="62"/>
        <v>0</v>
      </c>
      <c r="AO79" s="2">
        <f t="shared" si="63"/>
        <v>0</v>
      </c>
      <c r="AP79" s="17"/>
      <c r="AQ79" s="17"/>
      <c r="AR79" s="17">
        <v>0</v>
      </c>
      <c r="AS79" s="18"/>
      <c r="AT79" s="18"/>
      <c r="AU79" s="18"/>
      <c r="AV79" s="2">
        <f t="shared" si="64"/>
        <v>0</v>
      </c>
      <c r="AW79" s="2">
        <f t="shared" si="65"/>
        <v>0</v>
      </c>
      <c r="AX79" s="2">
        <f t="shared" si="66"/>
        <v>0</v>
      </c>
      <c r="AY79" s="17"/>
      <c r="AZ79" s="17"/>
      <c r="BA79" s="3">
        <f t="shared" si="67"/>
        <v>0</v>
      </c>
      <c r="BB79" s="3">
        <f t="shared" si="68"/>
        <v>0</v>
      </c>
      <c r="BC79" s="3">
        <f t="shared" si="69"/>
        <v>0</v>
      </c>
      <c r="BD79" s="18"/>
      <c r="BE79" s="18"/>
      <c r="BF79" s="2">
        <f t="shared" si="70"/>
        <v>0</v>
      </c>
      <c r="BG79" s="2">
        <f t="shared" si="71"/>
        <v>0</v>
      </c>
      <c r="BH79" s="2">
        <f t="shared" si="72"/>
        <v>0</v>
      </c>
      <c r="BI79" s="43"/>
      <c r="BJ79" s="24"/>
      <c r="BK79" s="44"/>
      <c r="BL79" s="45"/>
      <c r="BM79" s="17">
        <f t="shared" si="73"/>
        <v>0</v>
      </c>
      <c r="BN79" s="17">
        <f t="shared" si="74"/>
        <v>0</v>
      </c>
      <c r="BO79" s="17">
        <f t="shared" si="75"/>
        <v>0</v>
      </c>
      <c r="BP79" s="18"/>
      <c r="BQ79" s="18"/>
      <c r="BR79" s="17"/>
      <c r="BS79" s="17"/>
      <c r="BT79" s="32"/>
      <c r="BU79" s="63">
        <f t="shared" si="76"/>
        <v>0</v>
      </c>
      <c r="BV79" s="36"/>
      <c r="BW79" s="39">
        <f t="shared" si="77"/>
        <v>0</v>
      </c>
    </row>
    <row r="80" spans="1:75" x14ac:dyDescent="0.25">
      <c r="A80" s="20" t="s">
        <v>76</v>
      </c>
      <c r="B80" s="17"/>
      <c r="C80" s="2"/>
      <c r="D80" s="2"/>
      <c r="E80" s="2"/>
      <c r="F80" s="18"/>
      <c r="G80" s="18">
        <f t="shared" si="49"/>
        <v>0</v>
      </c>
      <c r="H80" s="18">
        <f t="shared" si="50"/>
        <v>0</v>
      </c>
      <c r="I80" s="18">
        <f t="shared" si="51"/>
        <v>0</v>
      </c>
      <c r="J80" s="18">
        <f t="shared" si="52"/>
        <v>0</v>
      </c>
      <c r="K80" s="22"/>
      <c r="L80" s="22"/>
      <c r="M80" s="22">
        <v>0</v>
      </c>
      <c r="N80" s="2"/>
      <c r="O80" s="2"/>
      <c r="P80" s="2"/>
      <c r="Q80" s="2"/>
      <c r="R80" s="18">
        <f t="shared" si="53"/>
        <v>0</v>
      </c>
      <c r="S80" s="18">
        <f t="shared" si="54"/>
        <v>0</v>
      </c>
      <c r="T80" s="18">
        <f t="shared" si="55"/>
        <v>0</v>
      </c>
      <c r="U80" s="18">
        <f t="shared" si="56"/>
        <v>0</v>
      </c>
      <c r="V80" s="1"/>
      <c r="W80" s="1"/>
      <c r="X80" s="1"/>
      <c r="Y80" s="1">
        <f t="shared" si="57"/>
        <v>0</v>
      </c>
      <c r="Z80" s="1">
        <f t="shared" si="58"/>
        <v>0</v>
      </c>
      <c r="AA80" s="2"/>
      <c r="AB80" s="2"/>
      <c r="AC80" s="2"/>
      <c r="AD80" s="2">
        <f t="shared" si="59"/>
        <v>0</v>
      </c>
      <c r="AE80" s="2">
        <f t="shared" si="60"/>
        <v>0</v>
      </c>
      <c r="AF80" s="2">
        <f t="shared" si="61"/>
        <v>0</v>
      </c>
      <c r="AG80" s="1"/>
      <c r="AH80" s="1"/>
      <c r="AI80" s="1">
        <f t="shared" si="46"/>
        <v>0</v>
      </c>
      <c r="AJ80" s="1">
        <f t="shared" si="47"/>
        <v>0</v>
      </c>
      <c r="AK80" s="1">
        <f t="shared" si="48"/>
        <v>0</v>
      </c>
      <c r="AL80" s="2"/>
      <c r="AM80" s="2">
        <v>0</v>
      </c>
      <c r="AN80" s="2">
        <f t="shared" si="62"/>
        <v>0</v>
      </c>
      <c r="AO80" s="2">
        <f t="shared" si="63"/>
        <v>0</v>
      </c>
      <c r="AP80" s="17"/>
      <c r="AQ80" s="17"/>
      <c r="AR80" s="17">
        <v>0</v>
      </c>
      <c r="AS80" s="18"/>
      <c r="AT80" s="18"/>
      <c r="AU80" s="18"/>
      <c r="AV80" s="2">
        <f t="shared" si="64"/>
        <v>0</v>
      </c>
      <c r="AW80" s="2">
        <f t="shared" si="65"/>
        <v>0</v>
      </c>
      <c r="AX80" s="2">
        <f t="shared" si="66"/>
        <v>0</v>
      </c>
      <c r="AY80" s="17"/>
      <c r="AZ80" s="17"/>
      <c r="BA80" s="3">
        <f t="shared" si="67"/>
        <v>0</v>
      </c>
      <c r="BB80" s="3">
        <f t="shared" si="68"/>
        <v>0</v>
      </c>
      <c r="BC80" s="3">
        <f t="shared" si="69"/>
        <v>0</v>
      </c>
      <c r="BD80" s="18"/>
      <c r="BE80" s="18"/>
      <c r="BF80" s="2">
        <f t="shared" si="70"/>
        <v>0</v>
      </c>
      <c r="BG80" s="2">
        <f t="shared" si="71"/>
        <v>0</v>
      </c>
      <c r="BH80" s="2">
        <f t="shared" si="72"/>
        <v>0</v>
      </c>
      <c r="BI80" s="43"/>
      <c r="BJ80" s="24"/>
      <c r="BK80" s="44"/>
      <c r="BL80" s="45"/>
      <c r="BM80" s="17">
        <f t="shared" si="73"/>
        <v>0</v>
      </c>
      <c r="BN80" s="17">
        <f t="shared" si="74"/>
        <v>0</v>
      </c>
      <c r="BO80" s="17">
        <f t="shared" si="75"/>
        <v>0</v>
      </c>
      <c r="BP80" s="18"/>
      <c r="BQ80" s="18"/>
      <c r="BR80" s="17"/>
      <c r="BS80" s="17"/>
      <c r="BT80" s="32"/>
      <c r="BU80" s="63">
        <f t="shared" si="76"/>
        <v>0</v>
      </c>
      <c r="BV80" s="36"/>
      <c r="BW80" s="39">
        <f t="shared" si="77"/>
        <v>0</v>
      </c>
    </row>
    <row r="81" spans="1:75" x14ac:dyDescent="0.25">
      <c r="A81" s="20" t="s">
        <v>77</v>
      </c>
      <c r="B81" s="17"/>
      <c r="C81" s="2"/>
      <c r="D81" s="2"/>
      <c r="E81" s="2"/>
      <c r="F81" s="18"/>
      <c r="G81" s="18">
        <f t="shared" si="49"/>
        <v>0</v>
      </c>
      <c r="H81" s="18">
        <f t="shared" si="50"/>
        <v>0</v>
      </c>
      <c r="I81" s="18">
        <f t="shared" si="51"/>
        <v>0</v>
      </c>
      <c r="J81" s="18">
        <f t="shared" si="52"/>
        <v>0</v>
      </c>
      <c r="K81" s="17"/>
      <c r="L81" s="17"/>
      <c r="M81" s="17">
        <v>0</v>
      </c>
      <c r="N81" s="2"/>
      <c r="O81" s="2"/>
      <c r="P81" s="2"/>
      <c r="Q81" s="2"/>
      <c r="R81" s="18">
        <f t="shared" si="53"/>
        <v>0</v>
      </c>
      <c r="S81" s="18">
        <f t="shared" si="54"/>
        <v>0</v>
      </c>
      <c r="T81" s="18">
        <f t="shared" si="55"/>
        <v>0</v>
      </c>
      <c r="U81" s="18">
        <f t="shared" si="56"/>
        <v>0</v>
      </c>
      <c r="V81" s="1"/>
      <c r="W81" s="1"/>
      <c r="X81" s="1"/>
      <c r="Y81" s="1">
        <f t="shared" si="57"/>
        <v>0</v>
      </c>
      <c r="Z81" s="1">
        <f t="shared" si="58"/>
        <v>0</v>
      </c>
      <c r="AA81" s="2"/>
      <c r="AB81" s="2"/>
      <c r="AC81" s="2"/>
      <c r="AD81" s="2">
        <f t="shared" si="59"/>
        <v>0</v>
      </c>
      <c r="AE81" s="2">
        <f t="shared" si="60"/>
        <v>0</v>
      </c>
      <c r="AF81" s="2">
        <f t="shared" si="61"/>
        <v>0</v>
      </c>
      <c r="AG81" s="1"/>
      <c r="AH81" s="1"/>
      <c r="AI81" s="1">
        <f t="shared" si="46"/>
        <v>0</v>
      </c>
      <c r="AJ81" s="1">
        <f t="shared" si="47"/>
        <v>0</v>
      </c>
      <c r="AK81" s="1">
        <f t="shared" si="48"/>
        <v>0</v>
      </c>
      <c r="AL81" s="2"/>
      <c r="AM81" s="2">
        <v>0</v>
      </c>
      <c r="AN81" s="2">
        <f t="shared" si="62"/>
        <v>0</v>
      </c>
      <c r="AO81" s="2">
        <f t="shared" si="63"/>
        <v>0</v>
      </c>
      <c r="AP81" s="17"/>
      <c r="AQ81" s="17"/>
      <c r="AR81" s="17">
        <v>0</v>
      </c>
      <c r="AS81" s="18"/>
      <c r="AT81" s="18"/>
      <c r="AU81" s="18"/>
      <c r="AV81" s="2">
        <f t="shared" si="64"/>
        <v>0</v>
      </c>
      <c r="AW81" s="2">
        <f t="shared" si="65"/>
        <v>0</v>
      </c>
      <c r="AX81" s="2">
        <f t="shared" si="66"/>
        <v>0</v>
      </c>
      <c r="AY81" s="17"/>
      <c r="AZ81" s="17"/>
      <c r="BA81" s="3">
        <f t="shared" si="67"/>
        <v>0</v>
      </c>
      <c r="BB81" s="3">
        <f t="shared" si="68"/>
        <v>0</v>
      </c>
      <c r="BC81" s="3">
        <f t="shared" si="69"/>
        <v>0</v>
      </c>
      <c r="BD81" s="18"/>
      <c r="BE81" s="18"/>
      <c r="BF81" s="2">
        <f t="shared" si="70"/>
        <v>0</v>
      </c>
      <c r="BG81" s="2">
        <f t="shared" si="71"/>
        <v>0</v>
      </c>
      <c r="BH81" s="2">
        <f t="shared" si="72"/>
        <v>0</v>
      </c>
      <c r="BI81" s="43"/>
      <c r="BJ81" s="24"/>
      <c r="BK81" s="44"/>
      <c r="BL81" s="45"/>
      <c r="BM81" s="17">
        <f t="shared" si="73"/>
        <v>0</v>
      </c>
      <c r="BN81" s="17">
        <f t="shared" si="74"/>
        <v>0</v>
      </c>
      <c r="BO81" s="17">
        <f t="shared" si="75"/>
        <v>0</v>
      </c>
      <c r="BP81" s="18"/>
      <c r="BQ81" s="18"/>
      <c r="BR81" s="17"/>
      <c r="BS81" s="17"/>
      <c r="BT81" s="32"/>
      <c r="BU81" s="63">
        <f t="shared" si="76"/>
        <v>0</v>
      </c>
      <c r="BV81" s="36"/>
      <c r="BW81" s="39">
        <f t="shared" si="77"/>
        <v>0</v>
      </c>
    </row>
    <row r="82" spans="1:75" x14ac:dyDescent="0.25">
      <c r="A82" s="20" t="s">
        <v>78</v>
      </c>
      <c r="B82" s="17"/>
      <c r="C82" s="2"/>
      <c r="D82" s="2"/>
      <c r="E82" s="2"/>
      <c r="F82" s="18"/>
      <c r="G82" s="18">
        <f t="shared" si="49"/>
        <v>0</v>
      </c>
      <c r="H82" s="18">
        <f t="shared" si="50"/>
        <v>0</v>
      </c>
      <c r="I82" s="18">
        <f t="shared" si="51"/>
        <v>0</v>
      </c>
      <c r="J82" s="18">
        <f t="shared" si="52"/>
        <v>0</v>
      </c>
      <c r="K82" s="17"/>
      <c r="L82" s="17"/>
      <c r="M82" s="17">
        <v>0</v>
      </c>
      <c r="N82" s="2"/>
      <c r="O82" s="2"/>
      <c r="P82" s="2"/>
      <c r="Q82" s="2"/>
      <c r="R82" s="18">
        <f t="shared" si="53"/>
        <v>0</v>
      </c>
      <c r="S82" s="18">
        <f t="shared" si="54"/>
        <v>0</v>
      </c>
      <c r="T82" s="18">
        <f t="shared" si="55"/>
        <v>0</v>
      </c>
      <c r="U82" s="18">
        <f t="shared" si="56"/>
        <v>0</v>
      </c>
      <c r="V82" s="1"/>
      <c r="W82" s="1"/>
      <c r="X82" s="1"/>
      <c r="Y82" s="1">
        <f t="shared" si="57"/>
        <v>0</v>
      </c>
      <c r="Z82" s="1">
        <f t="shared" si="58"/>
        <v>0</v>
      </c>
      <c r="AA82" s="2"/>
      <c r="AB82" s="2"/>
      <c r="AC82" s="2"/>
      <c r="AD82" s="2">
        <f t="shared" si="59"/>
        <v>0</v>
      </c>
      <c r="AE82" s="2">
        <f t="shared" si="60"/>
        <v>0</v>
      </c>
      <c r="AF82" s="2">
        <f t="shared" si="61"/>
        <v>0</v>
      </c>
      <c r="AG82" s="1"/>
      <c r="AH82" s="1"/>
      <c r="AI82" s="1">
        <f t="shared" si="46"/>
        <v>0</v>
      </c>
      <c r="AJ82" s="1">
        <f t="shared" si="47"/>
        <v>0</v>
      </c>
      <c r="AK82" s="1">
        <f t="shared" si="48"/>
        <v>0</v>
      </c>
      <c r="AL82" s="2"/>
      <c r="AM82" s="2">
        <v>0</v>
      </c>
      <c r="AN82" s="2">
        <f t="shared" si="62"/>
        <v>0</v>
      </c>
      <c r="AO82" s="2">
        <f t="shared" si="63"/>
        <v>0</v>
      </c>
      <c r="AP82" s="17"/>
      <c r="AQ82" s="17"/>
      <c r="AR82" s="17">
        <v>0</v>
      </c>
      <c r="AS82" s="18"/>
      <c r="AT82" s="18"/>
      <c r="AU82" s="18"/>
      <c r="AV82" s="2">
        <f t="shared" si="64"/>
        <v>0</v>
      </c>
      <c r="AW82" s="2">
        <f t="shared" si="65"/>
        <v>0</v>
      </c>
      <c r="AX82" s="2">
        <f t="shared" si="66"/>
        <v>0</v>
      </c>
      <c r="AY82" s="17"/>
      <c r="AZ82" s="17"/>
      <c r="BA82" s="3">
        <f t="shared" si="67"/>
        <v>0</v>
      </c>
      <c r="BB82" s="3">
        <f t="shared" si="68"/>
        <v>0</v>
      </c>
      <c r="BC82" s="3">
        <f t="shared" si="69"/>
        <v>0</v>
      </c>
      <c r="BD82" s="18"/>
      <c r="BE82" s="18"/>
      <c r="BF82" s="2">
        <f t="shared" si="70"/>
        <v>0</v>
      </c>
      <c r="BG82" s="2">
        <f t="shared" si="71"/>
        <v>0</v>
      </c>
      <c r="BH82" s="2">
        <f t="shared" si="72"/>
        <v>0</v>
      </c>
      <c r="BI82" s="43"/>
      <c r="BJ82" s="24"/>
      <c r="BK82" s="44"/>
      <c r="BL82" s="45"/>
      <c r="BM82" s="17">
        <f t="shared" si="73"/>
        <v>0</v>
      </c>
      <c r="BN82" s="17">
        <f t="shared" si="74"/>
        <v>0</v>
      </c>
      <c r="BO82" s="17">
        <f t="shared" si="75"/>
        <v>0</v>
      </c>
      <c r="BP82" s="18"/>
      <c r="BQ82" s="18"/>
      <c r="BR82" s="17"/>
      <c r="BS82" s="17"/>
      <c r="BT82" s="32"/>
      <c r="BU82" s="63">
        <f t="shared" si="76"/>
        <v>0</v>
      </c>
      <c r="BV82" s="36"/>
      <c r="BW82" s="39">
        <f t="shared" si="77"/>
        <v>0</v>
      </c>
    </row>
    <row r="83" spans="1:75" x14ac:dyDescent="0.25">
      <c r="A83" s="20" t="s">
        <v>79</v>
      </c>
      <c r="B83" s="17"/>
      <c r="C83" s="2"/>
      <c r="D83" s="2"/>
      <c r="E83" s="2"/>
      <c r="F83" s="18"/>
      <c r="G83" s="18">
        <f t="shared" si="49"/>
        <v>0</v>
      </c>
      <c r="H83" s="18">
        <f t="shared" si="50"/>
        <v>0</v>
      </c>
      <c r="I83" s="18">
        <f t="shared" si="51"/>
        <v>0</v>
      </c>
      <c r="J83" s="18">
        <f t="shared" si="52"/>
        <v>0</v>
      </c>
      <c r="K83" s="17"/>
      <c r="L83" s="17"/>
      <c r="M83" s="17">
        <v>0</v>
      </c>
      <c r="N83" s="2"/>
      <c r="O83" s="2"/>
      <c r="P83" s="2"/>
      <c r="Q83" s="2"/>
      <c r="R83" s="18">
        <f t="shared" si="53"/>
        <v>0</v>
      </c>
      <c r="S83" s="18">
        <f t="shared" si="54"/>
        <v>0</v>
      </c>
      <c r="T83" s="18">
        <f t="shared" si="55"/>
        <v>0</v>
      </c>
      <c r="U83" s="18">
        <f t="shared" si="56"/>
        <v>0</v>
      </c>
      <c r="V83" s="1"/>
      <c r="W83" s="1"/>
      <c r="X83" s="1"/>
      <c r="Y83" s="1">
        <f t="shared" si="57"/>
        <v>0</v>
      </c>
      <c r="Z83" s="1">
        <f t="shared" si="58"/>
        <v>0</v>
      </c>
      <c r="AA83" s="2"/>
      <c r="AB83" s="2"/>
      <c r="AC83" s="2"/>
      <c r="AD83" s="2">
        <f t="shared" si="59"/>
        <v>0</v>
      </c>
      <c r="AE83" s="2">
        <f t="shared" si="60"/>
        <v>0</v>
      </c>
      <c r="AF83" s="2">
        <f t="shared" si="61"/>
        <v>0</v>
      </c>
      <c r="AG83" s="1"/>
      <c r="AH83" s="1"/>
      <c r="AI83" s="1">
        <f t="shared" si="46"/>
        <v>0</v>
      </c>
      <c r="AJ83" s="1">
        <f t="shared" si="47"/>
        <v>0</v>
      </c>
      <c r="AK83" s="1">
        <f t="shared" si="48"/>
        <v>0</v>
      </c>
      <c r="AL83" s="2"/>
      <c r="AM83" s="2">
        <v>0</v>
      </c>
      <c r="AN83" s="2">
        <f t="shared" si="62"/>
        <v>0</v>
      </c>
      <c r="AO83" s="2">
        <f t="shared" si="63"/>
        <v>0</v>
      </c>
      <c r="AP83" s="17"/>
      <c r="AQ83" s="17"/>
      <c r="AR83" s="17">
        <v>0</v>
      </c>
      <c r="AS83" s="18"/>
      <c r="AT83" s="18"/>
      <c r="AU83" s="18"/>
      <c r="AV83" s="2">
        <f t="shared" si="64"/>
        <v>0</v>
      </c>
      <c r="AW83" s="2">
        <f t="shared" si="65"/>
        <v>0</v>
      </c>
      <c r="AX83" s="2">
        <f t="shared" si="66"/>
        <v>0</v>
      </c>
      <c r="AY83" s="17"/>
      <c r="AZ83" s="17"/>
      <c r="BA83" s="3">
        <f t="shared" si="67"/>
        <v>0</v>
      </c>
      <c r="BB83" s="3">
        <f t="shared" si="68"/>
        <v>0</v>
      </c>
      <c r="BC83" s="3">
        <f t="shared" si="69"/>
        <v>0</v>
      </c>
      <c r="BD83" s="18"/>
      <c r="BE83" s="18"/>
      <c r="BF83" s="2">
        <f t="shared" si="70"/>
        <v>0</v>
      </c>
      <c r="BG83" s="2">
        <f t="shared" si="71"/>
        <v>0</v>
      </c>
      <c r="BH83" s="2">
        <f t="shared" si="72"/>
        <v>0</v>
      </c>
      <c r="BI83" s="43"/>
      <c r="BJ83" s="24"/>
      <c r="BK83" s="44"/>
      <c r="BL83" s="45"/>
      <c r="BM83" s="17">
        <f t="shared" si="73"/>
        <v>0</v>
      </c>
      <c r="BN83" s="17">
        <f t="shared" si="74"/>
        <v>0</v>
      </c>
      <c r="BO83" s="17">
        <f t="shared" si="75"/>
        <v>0</v>
      </c>
      <c r="BP83" s="18"/>
      <c r="BQ83" s="18"/>
      <c r="BR83" s="17"/>
      <c r="BS83" s="17"/>
      <c r="BT83" s="32"/>
      <c r="BU83" s="63">
        <f>C83+D83+E83+F83+N83+O83+P83+Q83+V83+W83+AA83+AB83+AC83+AG83+AH83+AL83+AM83+AP83+AQ83+AS83+AT83+AU83+AY83+AZ83+BD83+BE83+BI83+BJ83</f>
        <v>0</v>
      </c>
      <c r="BV83" s="36"/>
      <c r="BW83" s="39">
        <f t="shared" si="77"/>
        <v>0</v>
      </c>
    </row>
    <row r="84" spans="1:75" x14ac:dyDescent="0.25">
      <c r="A84" s="20" t="s">
        <v>80</v>
      </c>
      <c r="B84" s="17"/>
      <c r="C84" s="2"/>
      <c r="D84" s="2"/>
      <c r="E84" s="2"/>
      <c r="F84" s="18"/>
      <c r="G84" s="18">
        <f t="shared" si="49"/>
        <v>0</v>
      </c>
      <c r="H84" s="18">
        <f t="shared" si="50"/>
        <v>0</v>
      </c>
      <c r="I84" s="18">
        <f t="shared" si="51"/>
        <v>0</v>
      </c>
      <c r="J84" s="18">
        <f t="shared" si="52"/>
        <v>0</v>
      </c>
      <c r="K84" s="17"/>
      <c r="L84" s="17"/>
      <c r="M84" s="17">
        <v>0</v>
      </c>
      <c r="N84" s="2"/>
      <c r="O84" s="2"/>
      <c r="P84" s="2"/>
      <c r="Q84" s="2"/>
      <c r="R84" s="18">
        <f t="shared" si="53"/>
        <v>0</v>
      </c>
      <c r="S84" s="18">
        <f t="shared" si="54"/>
        <v>0</v>
      </c>
      <c r="T84" s="18">
        <f t="shared" si="55"/>
        <v>0</v>
      </c>
      <c r="U84" s="18">
        <f t="shared" si="56"/>
        <v>0</v>
      </c>
      <c r="V84" s="1"/>
      <c r="W84" s="1"/>
      <c r="X84" s="1"/>
      <c r="Y84" s="1">
        <f t="shared" si="57"/>
        <v>0</v>
      </c>
      <c r="Z84" s="1">
        <f t="shared" si="58"/>
        <v>0</v>
      </c>
      <c r="AA84" s="2"/>
      <c r="AB84" s="2"/>
      <c r="AC84" s="2"/>
      <c r="AD84" s="2">
        <f t="shared" si="59"/>
        <v>0</v>
      </c>
      <c r="AE84" s="2">
        <f t="shared" si="60"/>
        <v>0</v>
      </c>
      <c r="AF84" s="2">
        <f t="shared" si="61"/>
        <v>0</v>
      </c>
      <c r="AG84" s="1"/>
      <c r="AH84" s="1"/>
      <c r="AI84" s="1">
        <f t="shared" si="46"/>
        <v>0</v>
      </c>
      <c r="AJ84" s="1">
        <f t="shared" si="47"/>
        <v>0</v>
      </c>
      <c r="AK84" s="1">
        <f t="shared" si="48"/>
        <v>0</v>
      </c>
      <c r="AL84" s="2"/>
      <c r="AM84" s="2">
        <v>0</v>
      </c>
      <c r="AN84" s="2">
        <f t="shared" si="62"/>
        <v>0</v>
      </c>
      <c r="AO84" s="2">
        <f t="shared" si="63"/>
        <v>0</v>
      </c>
      <c r="AP84" s="17"/>
      <c r="AQ84" s="17"/>
      <c r="AR84" s="17">
        <v>0</v>
      </c>
      <c r="AS84" s="18"/>
      <c r="AT84" s="18"/>
      <c r="AU84" s="18"/>
      <c r="AV84" s="2">
        <f t="shared" si="64"/>
        <v>0</v>
      </c>
      <c r="AW84" s="2">
        <f t="shared" si="65"/>
        <v>0</v>
      </c>
      <c r="AX84" s="2">
        <f t="shared" si="66"/>
        <v>0</v>
      </c>
      <c r="AY84" s="17"/>
      <c r="AZ84" s="17"/>
      <c r="BA84" s="3">
        <f t="shared" si="67"/>
        <v>0</v>
      </c>
      <c r="BB84" s="3">
        <f t="shared" si="68"/>
        <v>0</v>
      </c>
      <c r="BC84" s="3">
        <f t="shared" si="69"/>
        <v>0</v>
      </c>
      <c r="BD84" s="18"/>
      <c r="BE84" s="18"/>
      <c r="BF84" s="2">
        <f t="shared" si="70"/>
        <v>0</v>
      </c>
      <c r="BG84" s="2">
        <f t="shared" si="71"/>
        <v>0</v>
      </c>
      <c r="BH84" s="2">
        <f t="shared" si="72"/>
        <v>0</v>
      </c>
      <c r="BI84" s="43"/>
      <c r="BJ84" s="24"/>
      <c r="BK84" s="44"/>
      <c r="BL84" s="45"/>
      <c r="BM84" s="17">
        <f t="shared" si="73"/>
        <v>0</v>
      </c>
      <c r="BN84" s="17">
        <f t="shared" si="74"/>
        <v>0</v>
      </c>
      <c r="BO84" s="17">
        <f t="shared" si="75"/>
        <v>0</v>
      </c>
      <c r="BP84" s="18"/>
      <c r="BQ84" s="18"/>
      <c r="BR84" s="17"/>
      <c r="BS84" s="17"/>
      <c r="BT84" s="32"/>
      <c r="BU84" s="63">
        <f t="shared" si="76"/>
        <v>0</v>
      </c>
      <c r="BV84" s="36"/>
      <c r="BW84" s="39">
        <f t="shared" si="77"/>
        <v>0</v>
      </c>
    </row>
    <row r="85" spans="1:75" x14ac:dyDescent="0.25">
      <c r="A85" s="20" t="s">
        <v>81</v>
      </c>
      <c r="B85" s="17"/>
      <c r="C85" s="2"/>
      <c r="D85" s="2"/>
      <c r="E85" s="2"/>
      <c r="F85" s="18"/>
      <c r="G85" s="18">
        <f t="shared" si="49"/>
        <v>0</v>
      </c>
      <c r="H85" s="18">
        <f t="shared" si="50"/>
        <v>0</v>
      </c>
      <c r="I85" s="18">
        <f t="shared" si="51"/>
        <v>0</v>
      </c>
      <c r="J85" s="18">
        <f t="shared" si="52"/>
        <v>0</v>
      </c>
      <c r="K85" s="17"/>
      <c r="L85" s="17"/>
      <c r="M85" s="17">
        <v>0</v>
      </c>
      <c r="N85" s="2"/>
      <c r="O85" s="2"/>
      <c r="P85" s="2"/>
      <c r="Q85" s="2"/>
      <c r="R85" s="18">
        <f t="shared" si="53"/>
        <v>0</v>
      </c>
      <c r="S85" s="18">
        <f t="shared" si="54"/>
        <v>0</v>
      </c>
      <c r="T85" s="18">
        <f t="shared" si="55"/>
        <v>0</v>
      </c>
      <c r="U85" s="18">
        <f t="shared" si="56"/>
        <v>0</v>
      </c>
      <c r="V85" s="1"/>
      <c r="W85" s="1"/>
      <c r="X85" s="1"/>
      <c r="Y85" s="1">
        <f t="shared" si="57"/>
        <v>0</v>
      </c>
      <c r="Z85" s="1">
        <f t="shared" si="58"/>
        <v>0</v>
      </c>
      <c r="AA85" s="2"/>
      <c r="AB85" s="2"/>
      <c r="AC85" s="2"/>
      <c r="AD85" s="2">
        <f t="shared" si="59"/>
        <v>0</v>
      </c>
      <c r="AE85" s="2">
        <f t="shared" si="60"/>
        <v>0</v>
      </c>
      <c r="AF85" s="2">
        <f t="shared" si="61"/>
        <v>0</v>
      </c>
      <c r="AG85" s="1"/>
      <c r="AH85" s="1"/>
      <c r="AI85" s="1">
        <f t="shared" si="46"/>
        <v>0</v>
      </c>
      <c r="AJ85" s="1">
        <f t="shared" si="47"/>
        <v>0</v>
      </c>
      <c r="AK85" s="1">
        <f t="shared" si="48"/>
        <v>0</v>
      </c>
      <c r="AL85" s="2"/>
      <c r="AM85" s="2">
        <v>0</v>
      </c>
      <c r="AN85" s="2">
        <f t="shared" si="62"/>
        <v>0</v>
      </c>
      <c r="AO85" s="2">
        <f t="shared" si="63"/>
        <v>0</v>
      </c>
      <c r="AP85" s="17"/>
      <c r="AQ85" s="17"/>
      <c r="AR85" s="17">
        <v>0</v>
      </c>
      <c r="AS85" s="18"/>
      <c r="AT85" s="18"/>
      <c r="AU85" s="18"/>
      <c r="AV85" s="2">
        <f t="shared" si="64"/>
        <v>0</v>
      </c>
      <c r="AW85" s="2">
        <f t="shared" si="65"/>
        <v>0</v>
      </c>
      <c r="AX85" s="2">
        <f t="shared" si="66"/>
        <v>0</v>
      </c>
      <c r="AY85" s="17"/>
      <c r="AZ85" s="17"/>
      <c r="BA85" s="3">
        <f t="shared" si="67"/>
        <v>0</v>
      </c>
      <c r="BB85" s="3">
        <f t="shared" si="68"/>
        <v>0</v>
      </c>
      <c r="BC85" s="3">
        <f t="shared" si="69"/>
        <v>0</v>
      </c>
      <c r="BD85" s="18"/>
      <c r="BE85" s="18"/>
      <c r="BF85" s="2">
        <f t="shared" si="70"/>
        <v>0</v>
      </c>
      <c r="BG85" s="2">
        <f t="shared" si="71"/>
        <v>0</v>
      </c>
      <c r="BH85" s="2">
        <f t="shared" si="72"/>
        <v>0</v>
      </c>
      <c r="BI85" s="43"/>
      <c r="BJ85" s="24"/>
      <c r="BK85" s="44"/>
      <c r="BL85" s="45"/>
      <c r="BM85" s="17">
        <f t="shared" si="73"/>
        <v>0</v>
      </c>
      <c r="BN85" s="17">
        <f t="shared" si="74"/>
        <v>0</v>
      </c>
      <c r="BO85" s="17">
        <f t="shared" si="75"/>
        <v>0</v>
      </c>
      <c r="BP85" s="18"/>
      <c r="BQ85" s="18"/>
      <c r="BR85" s="17"/>
      <c r="BS85" s="17"/>
      <c r="BT85" s="32"/>
      <c r="BU85" s="63">
        <f t="shared" si="76"/>
        <v>0</v>
      </c>
      <c r="BV85" s="36"/>
      <c r="BW85" s="39">
        <f t="shared" si="77"/>
        <v>0</v>
      </c>
    </row>
    <row r="86" spans="1:75" ht="24" customHeight="1" x14ac:dyDescent="0.25">
      <c r="A86" s="98" t="s">
        <v>82</v>
      </c>
      <c r="B86" s="98"/>
      <c r="C86" s="2"/>
      <c r="D86" s="2"/>
      <c r="E86" s="2"/>
      <c r="F86" s="18"/>
      <c r="G86" s="18"/>
      <c r="H86" s="18"/>
      <c r="I86" s="18"/>
      <c r="J86" s="18"/>
      <c r="K86" s="17"/>
      <c r="L86" s="17"/>
      <c r="M86" s="17"/>
      <c r="N86" s="2"/>
      <c r="O86" s="2"/>
      <c r="P86" s="2"/>
      <c r="Q86" s="2"/>
      <c r="R86" s="18"/>
      <c r="S86" s="18"/>
      <c r="T86" s="18"/>
      <c r="U86" s="18"/>
      <c r="V86" s="1"/>
      <c r="W86" s="1"/>
      <c r="X86" s="1"/>
      <c r="Y86" s="1"/>
      <c r="Z86" s="1"/>
      <c r="AA86" s="2"/>
      <c r="AB86" s="2"/>
      <c r="AC86" s="2"/>
      <c r="AD86" s="2"/>
      <c r="AE86" s="2"/>
      <c r="AF86" s="2"/>
      <c r="AG86" s="1"/>
      <c r="AH86" s="1"/>
      <c r="AI86" s="1"/>
      <c r="AJ86" s="1"/>
      <c r="AK86" s="1"/>
      <c r="AL86" s="2"/>
      <c r="AM86" s="2">
        <v>0</v>
      </c>
      <c r="AN86" s="2"/>
      <c r="AO86" s="2"/>
      <c r="AP86" s="17"/>
      <c r="AQ86" s="17"/>
      <c r="AR86" s="17"/>
      <c r="AS86" s="18"/>
      <c r="AT86" s="18"/>
      <c r="AU86" s="18"/>
      <c r="AV86" s="2"/>
      <c r="AW86" s="2"/>
      <c r="AX86" s="2"/>
      <c r="AY86" s="17"/>
      <c r="AZ86" s="17"/>
      <c r="BA86" s="3"/>
      <c r="BB86" s="3"/>
      <c r="BC86" s="3"/>
      <c r="BD86" s="18"/>
      <c r="BE86" s="18"/>
      <c r="BF86" s="2"/>
      <c r="BG86" s="2"/>
      <c r="BH86" s="2"/>
      <c r="BI86" s="43"/>
      <c r="BJ86" s="24"/>
      <c r="BK86" s="44"/>
      <c r="BL86" s="45"/>
      <c r="BM86" s="17"/>
      <c r="BN86" s="17"/>
      <c r="BO86" s="17"/>
      <c r="BP86" s="18"/>
      <c r="BQ86" s="18"/>
      <c r="BR86" s="17"/>
      <c r="BS86" s="17"/>
      <c r="BT86" s="32"/>
      <c r="BU86" s="63"/>
      <c r="BV86" s="36"/>
      <c r="BW86" s="39"/>
    </row>
    <row r="87" spans="1:75" x14ac:dyDescent="0.25">
      <c r="A87" s="20" t="s">
        <v>83</v>
      </c>
      <c r="B87" s="17"/>
      <c r="C87" s="2"/>
      <c r="D87" s="2"/>
      <c r="E87" s="2"/>
      <c r="F87" s="18"/>
      <c r="G87" s="18">
        <f t="shared" si="49"/>
        <v>0</v>
      </c>
      <c r="H87" s="18">
        <f t="shared" si="50"/>
        <v>0</v>
      </c>
      <c r="I87" s="18">
        <f t="shared" si="51"/>
        <v>0</v>
      </c>
      <c r="J87" s="18">
        <f t="shared" si="52"/>
        <v>0</v>
      </c>
      <c r="K87" s="17"/>
      <c r="L87" s="17"/>
      <c r="M87" s="17">
        <v>0</v>
      </c>
      <c r="N87" s="2"/>
      <c r="O87" s="2"/>
      <c r="P87" s="2"/>
      <c r="Q87" s="2"/>
      <c r="R87" s="18">
        <f t="shared" si="53"/>
        <v>0</v>
      </c>
      <c r="S87" s="18">
        <f t="shared" si="54"/>
        <v>0</v>
      </c>
      <c r="T87" s="18">
        <f t="shared" si="55"/>
        <v>0</v>
      </c>
      <c r="U87" s="18">
        <f t="shared" si="56"/>
        <v>0</v>
      </c>
      <c r="V87" s="1"/>
      <c r="W87" s="1"/>
      <c r="X87" s="1"/>
      <c r="Y87" s="1">
        <f t="shared" si="57"/>
        <v>0</v>
      </c>
      <c r="Z87" s="1">
        <f t="shared" si="58"/>
        <v>0</v>
      </c>
      <c r="AA87" s="2">
        <f>AB87*3</f>
        <v>6</v>
      </c>
      <c r="AB87" s="2">
        <v>2</v>
      </c>
      <c r="AC87" s="2">
        <f>AB87*4</f>
        <v>8</v>
      </c>
      <c r="AD87" s="2">
        <f t="shared" si="59"/>
        <v>12</v>
      </c>
      <c r="AE87" s="2">
        <f t="shared" si="60"/>
        <v>10</v>
      </c>
      <c r="AF87" s="2">
        <f t="shared" si="61"/>
        <v>2.75</v>
      </c>
      <c r="AG87" s="1">
        <v>7</v>
      </c>
      <c r="AH87" s="1">
        <v>7</v>
      </c>
      <c r="AI87" s="1">
        <f t="shared" si="46"/>
        <v>14</v>
      </c>
      <c r="AJ87" s="1">
        <f t="shared" si="47"/>
        <v>3.5</v>
      </c>
      <c r="AK87" s="1">
        <f t="shared" si="48"/>
        <v>2.1875</v>
      </c>
      <c r="AL87" s="2"/>
      <c r="AM87" s="2">
        <v>4</v>
      </c>
      <c r="AN87" s="2">
        <f t="shared" si="62"/>
        <v>10</v>
      </c>
      <c r="AO87" s="2">
        <f t="shared" si="63"/>
        <v>1.25</v>
      </c>
      <c r="AP87" s="17"/>
      <c r="AQ87" s="17"/>
      <c r="AR87" s="17">
        <v>0</v>
      </c>
      <c r="AS87" s="18">
        <v>19</v>
      </c>
      <c r="AT87" s="18">
        <v>19</v>
      </c>
      <c r="AU87" s="18"/>
      <c r="AV87" s="2">
        <f t="shared" si="64"/>
        <v>38</v>
      </c>
      <c r="AW87" s="2">
        <f t="shared" si="65"/>
        <v>0</v>
      </c>
      <c r="AX87" s="2">
        <f t="shared" si="66"/>
        <v>4.75</v>
      </c>
      <c r="AY87" s="17">
        <f t="shared" ref="AY87" si="78">AZ87*2</f>
        <v>20</v>
      </c>
      <c r="AZ87" s="17">
        <v>10</v>
      </c>
      <c r="BA87" s="3">
        <f t="shared" si="67"/>
        <v>20</v>
      </c>
      <c r="BB87" s="3">
        <f t="shared" si="68"/>
        <v>10</v>
      </c>
      <c r="BC87" s="3">
        <f t="shared" si="69"/>
        <v>3.75</v>
      </c>
      <c r="BD87" s="18">
        <v>2</v>
      </c>
      <c r="BE87" s="18">
        <v>1</v>
      </c>
      <c r="BF87" s="2">
        <f t="shared" si="70"/>
        <v>3</v>
      </c>
      <c r="BG87" s="2">
        <f t="shared" si="71"/>
        <v>1</v>
      </c>
      <c r="BH87" s="2">
        <f t="shared" si="72"/>
        <v>0.5</v>
      </c>
      <c r="BI87" s="43">
        <v>4</v>
      </c>
      <c r="BJ87" s="24">
        <v>4</v>
      </c>
      <c r="BK87" s="44">
        <v>10</v>
      </c>
      <c r="BL87" s="45">
        <v>5</v>
      </c>
      <c r="BM87" s="17">
        <f t="shared" si="73"/>
        <v>8</v>
      </c>
      <c r="BN87" s="17">
        <f t="shared" si="74"/>
        <v>4</v>
      </c>
      <c r="BO87" s="17">
        <f t="shared" si="75"/>
        <v>1.5</v>
      </c>
      <c r="BP87" s="18"/>
      <c r="BQ87" s="18"/>
      <c r="BR87" s="17"/>
      <c r="BS87" s="17"/>
      <c r="BT87" s="32"/>
      <c r="BU87" s="63">
        <f t="shared" si="76"/>
        <v>113</v>
      </c>
      <c r="BV87" s="36"/>
      <c r="BW87" s="39">
        <f>J87+M87+U87+Z87+AF87+AK87+AO87+AR87+AX87+BC87+BH87+BO87</f>
        <v>16.6875</v>
      </c>
    </row>
    <row r="88" spans="1:75" x14ac:dyDescent="0.25">
      <c r="A88" s="20" t="s">
        <v>84</v>
      </c>
      <c r="B88" s="17"/>
      <c r="C88" s="2"/>
      <c r="D88" s="2"/>
      <c r="E88" s="2"/>
      <c r="F88" s="18"/>
      <c r="G88" s="18">
        <f t="shared" si="49"/>
        <v>0</v>
      </c>
      <c r="H88" s="18">
        <f t="shared" si="50"/>
        <v>0</v>
      </c>
      <c r="I88" s="18">
        <f t="shared" si="51"/>
        <v>0</v>
      </c>
      <c r="J88" s="18">
        <f t="shared" si="52"/>
        <v>0</v>
      </c>
      <c r="K88" s="17"/>
      <c r="L88" s="17"/>
      <c r="M88" s="17">
        <v>0</v>
      </c>
      <c r="N88" s="2"/>
      <c r="O88" s="2"/>
      <c r="P88" s="2"/>
      <c r="Q88" s="2"/>
      <c r="R88" s="18">
        <f t="shared" si="53"/>
        <v>0</v>
      </c>
      <c r="S88" s="18">
        <f t="shared" si="54"/>
        <v>0</v>
      </c>
      <c r="T88" s="18">
        <f t="shared" si="55"/>
        <v>0</v>
      </c>
      <c r="U88" s="18">
        <f t="shared" si="56"/>
        <v>0</v>
      </c>
      <c r="V88" s="1"/>
      <c r="W88" s="1"/>
      <c r="X88" s="1"/>
      <c r="Y88" s="1">
        <f t="shared" si="57"/>
        <v>0</v>
      </c>
      <c r="Z88" s="1">
        <f t="shared" si="58"/>
        <v>0</v>
      </c>
      <c r="AA88" s="2"/>
      <c r="AB88" s="2"/>
      <c r="AC88" s="2"/>
      <c r="AD88" s="2">
        <f t="shared" si="59"/>
        <v>0</v>
      </c>
      <c r="AE88" s="2">
        <f t="shared" si="60"/>
        <v>0</v>
      </c>
      <c r="AF88" s="2">
        <f t="shared" si="61"/>
        <v>0</v>
      </c>
      <c r="AG88" s="1">
        <v>2</v>
      </c>
      <c r="AH88" s="1">
        <v>2</v>
      </c>
      <c r="AI88" s="1">
        <f t="shared" si="46"/>
        <v>4</v>
      </c>
      <c r="AJ88" s="1">
        <f t="shared" si="47"/>
        <v>1</v>
      </c>
      <c r="AK88" s="1">
        <f t="shared" si="48"/>
        <v>0.625</v>
      </c>
      <c r="AL88" s="2"/>
      <c r="AM88" s="2">
        <v>20</v>
      </c>
      <c r="AN88" s="2">
        <f t="shared" si="62"/>
        <v>50</v>
      </c>
      <c r="AO88" s="2">
        <f t="shared" si="63"/>
        <v>6.25</v>
      </c>
      <c r="AP88" s="17"/>
      <c r="AQ88" s="17"/>
      <c r="AR88" s="17">
        <v>0</v>
      </c>
      <c r="AS88" s="18">
        <v>13</v>
      </c>
      <c r="AT88" s="18">
        <v>13</v>
      </c>
      <c r="AU88" s="18"/>
      <c r="AV88" s="2">
        <f t="shared" si="64"/>
        <v>26</v>
      </c>
      <c r="AW88" s="2">
        <f t="shared" si="65"/>
        <v>0</v>
      </c>
      <c r="AX88" s="2">
        <f t="shared" si="66"/>
        <v>3.25</v>
      </c>
      <c r="AY88" s="17"/>
      <c r="AZ88" s="17"/>
      <c r="BA88" s="3">
        <f t="shared" si="67"/>
        <v>0</v>
      </c>
      <c r="BB88" s="3">
        <f t="shared" si="68"/>
        <v>0</v>
      </c>
      <c r="BC88" s="3">
        <f t="shared" si="69"/>
        <v>0</v>
      </c>
      <c r="BD88" s="18">
        <v>14</v>
      </c>
      <c r="BE88" s="18">
        <v>7</v>
      </c>
      <c r="BF88" s="2">
        <f t="shared" si="70"/>
        <v>21</v>
      </c>
      <c r="BG88" s="2">
        <f t="shared" si="71"/>
        <v>7</v>
      </c>
      <c r="BH88" s="2">
        <f t="shared" si="72"/>
        <v>3.5</v>
      </c>
      <c r="BI88" s="43">
        <v>4</v>
      </c>
      <c r="BJ88" s="24">
        <v>4</v>
      </c>
      <c r="BK88" s="44"/>
      <c r="BL88" s="45"/>
      <c r="BM88" s="17">
        <f t="shared" si="73"/>
        <v>8</v>
      </c>
      <c r="BN88" s="17">
        <f t="shared" si="74"/>
        <v>4</v>
      </c>
      <c r="BO88" s="17">
        <f t="shared" si="75"/>
        <v>1.5</v>
      </c>
      <c r="BP88" s="18"/>
      <c r="BQ88" s="18"/>
      <c r="BR88" s="17"/>
      <c r="BS88" s="17"/>
      <c r="BT88" s="32"/>
      <c r="BU88" s="63">
        <f t="shared" si="76"/>
        <v>79</v>
      </c>
      <c r="BV88" s="36"/>
      <c r="BW88" s="39">
        <f>J88+M88+U88+Z88+AF88+AK88+AO88+AR88+AX88+BC88+BH88+BO88</f>
        <v>15.125</v>
      </c>
    </row>
    <row r="89" spans="1:75" x14ac:dyDescent="0.25">
      <c r="A89" s="20" t="s">
        <v>85</v>
      </c>
      <c r="B89" s="17"/>
      <c r="C89" s="2"/>
      <c r="D89" s="2"/>
      <c r="E89" s="2"/>
      <c r="F89" s="18"/>
      <c r="G89" s="18">
        <f t="shared" si="49"/>
        <v>0</v>
      </c>
      <c r="H89" s="18">
        <f t="shared" si="50"/>
        <v>0</v>
      </c>
      <c r="I89" s="18">
        <f t="shared" si="51"/>
        <v>0</v>
      </c>
      <c r="J89" s="18">
        <f t="shared" si="52"/>
        <v>0</v>
      </c>
      <c r="K89" s="17"/>
      <c r="L89" s="17"/>
      <c r="M89" s="17">
        <v>0</v>
      </c>
      <c r="N89" s="2"/>
      <c r="O89" s="2"/>
      <c r="P89" s="2"/>
      <c r="Q89" s="2"/>
      <c r="R89" s="18">
        <f t="shared" si="53"/>
        <v>0</v>
      </c>
      <c r="S89" s="18">
        <f t="shared" si="54"/>
        <v>0</v>
      </c>
      <c r="T89" s="18">
        <f t="shared" si="55"/>
        <v>0</v>
      </c>
      <c r="U89" s="18">
        <f t="shared" si="56"/>
        <v>0</v>
      </c>
      <c r="V89" s="1">
        <v>1</v>
      </c>
      <c r="W89" s="1">
        <v>1</v>
      </c>
      <c r="X89" s="1"/>
      <c r="Y89" s="1">
        <f t="shared" si="57"/>
        <v>1.5</v>
      </c>
      <c r="Z89" s="1">
        <f t="shared" si="58"/>
        <v>0.1875</v>
      </c>
      <c r="AA89" s="2"/>
      <c r="AB89" s="2"/>
      <c r="AC89" s="2"/>
      <c r="AD89" s="2">
        <f t="shared" si="59"/>
        <v>0</v>
      </c>
      <c r="AE89" s="2">
        <f t="shared" si="60"/>
        <v>0</v>
      </c>
      <c r="AF89" s="2">
        <f t="shared" si="61"/>
        <v>0</v>
      </c>
      <c r="AG89" s="1">
        <v>6</v>
      </c>
      <c r="AH89" s="1">
        <v>6</v>
      </c>
      <c r="AI89" s="1">
        <f t="shared" si="46"/>
        <v>12</v>
      </c>
      <c r="AJ89" s="1">
        <f t="shared" si="47"/>
        <v>3</v>
      </c>
      <c r="AK89" s="1">
        <f t="shared" si="48"/>
        <v>1.875</v>
      </c>
      <c r="AL89" s="2"/>
      <c r="AM89" s="2">
        <v>4</v>
      </c>
      <c r="AN89" s="2">
        <f t="shared" si="62"/>
        <v>10</v>
      </c>
      <c r="AO89" s="2">
        <f t="shared" si="63"/>
        <v>1.25</v>
      </c>
      <c r="AP89" s="17"/>
      <c r="AQ89" s="17"/>
      <c r="AR89" s="17">
        <v>0</v>
      </c>
      <c r="AS89" s="18">
        <v>4</v>
      </c>
      <c r="AT89" s="18">
        <v>4</v>
      </c>
      <c r="AU89" s="18"/>
      <c r="AV89" s="2">
        <f t="shared" si="64"/>
        <v>8</v>
      </c>
      <c r="AW89" s="2">
        <f t="shared" si="65"/>
        <v>0</v>
      </c>
      <c r="AX89" s="2">
        <f t="shared" si="66"/>
        <v>1</v>
      </c>
      <c r="AY89" s="17"/>
      <c r="AZ89" s="17"/>
      <c r="BA89" s="3">
        <f t="shared" si="67"/>
        <v>0</v>
      </c>
      <c r="BB89" s="3">
        <f t="shared" si="68"/>
        <v>0</v>
      </c>
      <c r="BC89" s="3">
        <f t="shared" si="69"/>
        <v>0</v>
      </c>
      <c r="BD89" s="18">
        <f t="shared" ref="BD89:BD90" si="79">BE89*2</f>
        <v>2</v>
      </c>
      <c r="BE89" s="18">
        <v>1</v>
      </c>
      <c r="BF89" s="2">
        <f t="shared" si="70"/>
        <v>3</v>
      </c>
      <c r="BG89" s="2">
        <f t="shared" si="71"/>
        <v>1</v>
      </c>
      <c r="BH89" s="2">
        <f t="shared" si="72"/>
        <v>0.5</v>
      </c>
      <c r="BI89" s="43">
        <v>4</v>
      </c>
      <c r="BJ89" s="24">
        <v>4</v>
      </c>
      <c r="BK89" s="44"/>
      <c r="BL89" s="45"/>
      <c r="BM89" s="17">
        <f t="shared" si="73"/>
        <v>8</v>
      </c>
      <c r="BN89" s="17">
        <f t="shared" si="74"/>
        <v>4</v>
      </c>
      <c r="BO89" s="17">
        <f t="shared" si="75"/>
        <v>1.5</v>
      </c>
      <c r="BP89" s="18"/>
      <c r="BQ89" s="18"/>
      <c r="BR89" s="17"/>
      <c r="BS89" s="17"/>
      <c r="BT89" s="32"/>
      <c r="BU89" s="63">
        <f t="shared" si="76"/>
        <v>37</v>
      </c>
      <c r="BV89" s="36"/>
      <c r="BW89" s="39">
        <f>J89+M89+U89+Z89+AF89+AK89+AO89+AR89+AX89+BC89+BH89+BO89</f>
        <v>6.3125</v>
      </c>
    </row>
    <row r="90" spans="1:75" x14ac:dyDescent="0.25">
      <c r="A90" s="20" t="s">
        <v>86</v>
      </c>
      <c r="B90" s="17"/>
      <c r="C90" s="2"/>
      <c r="D90" s="2"/>
      <c r="E90" s="2"/>
      <c r="F90" s="18"/>
      <c r="G90" s="18">
        <f t="shared" si="49"/>
        <v>0</v>
      </c>
      <c r="H90" s="18">
        <f t="shared" si="50"/>
        <v>0</v>
      </c>
      <c r="I90" s="18">
        <f t="shared" si="51"/>
        <v>0</v>
      </c>
      <c r="J90" s="18">
        <f t="shared" si="52"/>
        <v>0</v>
      </c>
      <c r="K90" s="17"/>
      <c r="L90" s="17"/>
      <c r="M90" s="17">
        <v>0</v>
      </c>
      <c r="N90" s="2"/>
      <c r="O90" s="2"/>
      <c r="P90" s="2"/>
      <c r="Q90" s="2"/>
      <c r="R90" s="18">
        <f t="shared" si="53"/>
        <v>0</v>
      </c>
      <c r="S90" s="18">
        <f t="shared" si="54"/>
        <v>0</v>
      </c>
      <c r="T90" s="18">
        <f t="shared" si="55"/>
        <v>0</v>
      </c>
      <c r="U90" s="18">
        <f t="shared" si="56"/>
        <v>0</v>
      </c>
      <c r="V90" s="1">
        <v>2</v>
      </c>
      <c r="W90" s="1">
        <v>4</v>
      </c>
      <c r="X90" s="1"/>
      <c r="Y90" s="1">
        <f t="shared" si="57"/>
        <v>6</v>
      </c>
      <c r="Z90" s="1">
        <f t="shared" si="58"/>
        <v>0.75</v>
      </c>
      <c r="AA90" s="2"/>
      <c r="AB90" s="2"/>
      <c r="AC90" s="2"/>
      <c r="AD90" s="2">
        <f t="shared" si="59"/>
        <v>0</v>
      </c>
      <c r="AE90" s="2">
        <f t="shared" si="60"/>
        <v>0</v>
      </c>
      <c r="AF90" s="2">
        <f t="shared" si="61"/>
        <v>0</v>
      </c>
      <c r="AG90" s="1">
        <v>30</v>
      </c>
      <c r="AH90" s="1">
        <v>30</v>
      </c>
      <c r="AI90" s="1">
        <f t="shared" si="46"/>
        <v>60</v>
      </c>
      <c r="AJ90" s="1">
        <f t="shared" si="47"/>
        <v>15</v>
      </c>
      <c r="AK90" s="1">
        <f t="shared" si="48"/>
        <v>9.375</v>
      </c>
      <c r="AL90" s="2"/>
      <c r="AM90" s="2">
        <v>2</v>
      </c>
      <c r="AN90" s="2">
        <f t="shared" si="62"/>
        <v>5</v>
      </c>
      <c r="AO90" s="2">
        <f t="shared" si="63"/>
        <v>0.625</v>
      </c>
      <c r="AP90" s="17"/>
      <c r="AQ90" s="17"/>
      <c r="AR90" s="17">
        <v>0</v>
      </c>
      <c r="AS90" s="18">
        <v>14</v>
      </c>
      <c r="AT90" s="18">
        <v>14</v>
      </c>
      <c r="AU90" s="18"/>
      <c r="AV90" s="2">
        <f t="shared" si="64"/>
        <v>28</v>
      </c>
      <c r="AW90" s="2">
        <f t="shared" si="65"/>
        <v>0</v>
      </c>
      <c r="AX90" s="2">
        <f t="shared" si="66"/>
        <v>3.5</v>
      </c>
      <c r="AY90" s="17"/>
      <c r="AZ90" s="17"/>
      <c r="BA90" s="3">
        <f t="shared" si="67"/>
        <v>0</v>
      </c>
      <c r="BB90" s="3">
        <f t="shared" si="68"/>
        <v>0</v>
      </c>
      <c r="BC90" s="3">
        <f t="shared" si="69"/>
        <v>0</v>
      </c>
      <c r="BD90" s="18">
        <f t="shared" si="79"/>
        <v>4</v>
      </c>
      <c r="BE90" s="18">
        <v>2</v>
      </c>
      <c r="BF90" s="2">
        <f t="shared" si="70"/>
        <v>6</v>
      </c>
      <c r="BG90" s="2">
        <f t="shared" si="71"/>
        <v>2</v>
      </c>
      <c r="BH90" s="2">
        <f t="shared" si="72"/>
        <v>1</v>
      </c>
      <c r="BI90" s="43">
        <v>4</v>
      </c>
      <c r="BJ90" s="24">
        <v>4</v>
      </c>
      <c r="BK90" s="44">
        <v>10</v>
      </c>
      <c r="BL90" s="45">
        <v>10</v>
      </c>
      <c r="BM90" s="17">
        <f t="shared" si="73"/>
        <v>8</v>
      </c>
      <c r="BN90" s="17">
        <f t="shared" si="74"/>
        <v>4</v>
      </c>
      <c r="BO90" s="17">
        <f t="shared" si="75"/>
        <v>1.5</v>
      </c>
      <c r="BP90" s="18"/>
      <c r="BQ90" s="18"/>
      <c r="BR90" s="17"/>
      <c r="BS90" s="17"/>
      <c r="BT90" s="32"/>
      <c r="BU90" s="63">
        <f t="shared" si="76"/>
        <v>110</v>
      </c>
      <c r="BV90" s="36"/>
      <c r="BW90" s="39">
        <f>J90+M90+U90+Z90+AF90+AK90+AO90+AR90+AX90+BC90+BH90+BO90</f>
        <v>16.75</v>
      </c>
    </row>
    <row r="91" spans="1:75" ht="18.75" x14ac:dyDescent="0.3">
      <c r="C91" s="46">
        <f>SUM(C4:C89)</f>
        <v>264</v>
      </c>
      <c r="D91" s="46">
        <f t="shared" ref="D91:BO91" si="80">SUM(D4:D89)</f>
        <v>132</v>
      </c>
      <c r="E91" s="46">
        <f t="shared" si="80"/>
        <v>132</v>
      </c>
      <c r="F91" s="46">
        <f t="shared" si="80"/>
        <v>1056</v>
      </c>
      <c r="G91" s="46">
        <f t="shared" si="80"/>
        <v>660</v>
      </c>
      <c r="H91" s="46">
        <f t="shared" si="80"/>
        <v>132</v>
      </c>
      <c r="I91" s="46">
        <f t="shared" si="80"/>
        <v>1782</v>
      </c>
      <c r="J91" s="46">
        <f t="shared" si="80"/>
        <v>321.75</v>
      </c>
      <c r="K91" s="46">
        <f t="shared" si="80"/>
        <v>264</v>
      </c>
      <c r="L91" s="46">
        <f t="shared" si="80"/>
        <v>132</v>
      </c>
      <c r="M91" s="46">
        <f t="shared" si="80"/>
        <v>0</v>
      </c>
      <c r="N91" s="46">
        <f t="shared" si="80"/>
        <v>28</v>
      </c>
      <c r="O91" s="46">
        <f t="shared" si="80"/>
        <v>28</v>
      </c>
      <c r="P91" s="46">
        <f t="shared" si="80"/>
        <v>28</v>
      </c>
      <c r="Q91" s="46">
        <f t="shared" si="80"/>
        <v>168</v>
      </c>
      <c r="R91" s="46">
        <f t="shared" si="80"/>
        <v>56</v>
      </c>
      <c r="S91" s="46">
        <f t="shared" si="80"/>
        <v>28</v>
      </c>
      <c r="T91" s="46">
        <f t="shared" si="80"/>
        <v>294</v>
      </c>
      <c r="U91" s="46">
        <f t="shared" si="80"/>
        <v>47.25</v>
      </c>
      <c r="V91" s="46">
        <f t="shared" si="80"/>
        <v>83</v>
      </c>
      <c r="W91" s="46">
        <f t="shared" si="80"/>
        <v>78</v>
      </c>
      <c r="X91" s="46">
        <f t="shared" si="80"/>
        <v>0</v>
      </c>
      <c r="Y91" s="46">
        <f t="shared" si="80"/>
        <v>117</v>
      </c>
      <c r="Z91" s="46">
        <f t="shared" si="80"/>
        <v>14.625</v>
      </c>
      <c r="AA91" s="46">
        <f t="shared" si="80"/>
        <v>93</v>
      </c>
      <c r="AB91" s="46">
        <f t="shared" si="80"/>
        <v>31</v>
      </c>
      <c r="AC91" s="46">
        <f t="shared" si="80"/>
        <v>124</v>
      </c>
      <c r="AD91" s="46">
        <f t="shared" si="80"/>
        <v>186</v>
      </c>
      <c r="AE91" s="46">
        <f t="shared" si="80"/>
        <v>155</v>
      </c>
      <c r="AF91" s="46">
        <f t="shared" si="80"/>
        <v>42.625</v>
      </c>
      <c r="AG91" s="46">
        <f t="shared" si="80"/>
        <v>173</v>
      </c>
      <c r="AH91" s="46">
        <f t="shared" si="80"/>
        <v>177</v>
      </c>
      <c r="AI91" s="46">
        <f t="shared" si="80"/>
        <v>346</v>
      </c>
      <c r="AJ91" s="46">
        <f t="shared" si="80"/>
        <v>88.5</v>
      </c>
      <c r="AK91" s="46">
        <f t="shared" si="80"/>
        <v>54.3125</v>
      </c>
      <c r="AL91" s="46">
        <f t="shared" si="80"/>
        <v>0</v>
      </c>
      <c r="AM91" s="46">
        <f t="shared" si="80"/>
        <v>255</v>
      </c>
      <c r="AN91" s="46">
        <f t="shared" si="80"/>
        <v>637.5</v>
      </c>
      <c r="AO91" s="46">
        <f t="shared" si="80"/>
        <v>79.6875</v>
      </c>
      <c r="AP91" s="46">
        <f t="shared" si="80"/>
        <v>0</v>
      </c>
      <c r="AQ91" s="46">
        <f t="shared" si="80"/>
        <v>0</v>
      </c>
      <c r="AR91" s="46">
        <f t="shared" si="80"/>
        <v>0</v>
      </c>
      <c r="AS91" s="46">
        <f t="shared" si="80"/>
        <v>422</v>
      </c>
      <c r="AT91" s="46">
        <f t="shared" si="80"/>
        <v>422</v>
      </c>
      <c r="AU91" s="46">
        <f t="shared" si="80"/>
        <v>360</v>
      </c>
      <c r="AV91" s="46">
        <f t="shared" si="80"/>
        <v>844</v>
      </c>
      <c r="AW91" s="46">
        <f t="shared" si="80"/>
        <v>360</v>
      </c>
      <c r="AX91" s="46">
        <f t="shared" si="80"/>
        <v>150.5</v>
      </c>
      <c r="AY91" s="46">
        <f t="shared" si="80"/>
        <v>342</v>
      </c>
      <c r="AZ91" s="46">
        <f t="shared" si="80"/>
        <v>171</v>
      </c>
      <c r="BA91" s="46">
        <f t="shared" si="80"/>
        <v>342</v>
      </c>
      <c r="BB91" s="46">
        <f t="shared" si="80"/>
        <v>171</v>
      </c>
      <c r="BC91" s="46">
        <f t="shared" si="80"/>
        <v>64.125</v>
      </c>
      <c r="BD91" s="46">
        <f t="shared" si="80"/>
        <v>122</v>
      </c>
      <c r="BE91" s="46">
        <f t="shared" si="80"/>
        <v>61</v>
      </c>
      <c r="BF91" s="46">
        <f t="shared" si="80"/>
        <v>183</v>
      </c>
      <c r="BG91" s="46">
        <f t="shared" si="80"/>
        <v>61</v>
      </c>
      <c r="BH91" s="46">
        <f t="shared" si="80"/>
        <v>30.5</v>
      </c>
      <c r="BI91" s="46">
        <f>SUM(BI4:BI90)</f>
        <v>216</v>
      </c>
      <c r="BJ91" s="46">
        <f>SUM(BJ4:BJ90)</f>
        <v>216</v>
      </c>
      <c r="BK91" s="46">
        <f t="shared" si="80"/>
        <v>225</v>
      </c>
      <c r="BL91" s="46">
        <f t="shared" si="80"/>
        <v>185</v>
      </c>
      <c r="BM91" s="46">
        <f t="shared" si="80"/>
        <v>424</v>
      </c>
      <c r="BN91" s="46">
        <f t="shared" si="80"/>
        <v>212</v>
      </c>
      <c r="BO91" s="46">
        <f t="shared" si="80"/>
        <v>79.5</v>
      </c>
      <c r="BP91" s="46">
        <f t="shared" ref="BP91:BQ91" si="81">SUM(BP4:BP89)</f>
        <v>0</v>
      </c>
      <c r="BQ91" s="46">
        <f t="shared" si="81"/>
        <v>0</v>
      </c>
      <c r="BR91" s="46"/>
      <c r="BS91" s="46"/>
      <c r="BU91" s="66">
        <f t="shared" ref="BU91" si="82">SUM(BU4:BU89)</f>
        <v>5174</v>
      </c>
      <c r="BV91" s="67"/>
      <c r="BW91" s="61">
        <f t="shared" ref="BW91" si="83">SUM(BW4:BW89)</f>
        <v>884.875</v>
      </c>
    </row>
  </sheetData>
  <mergeCells count="27">
    <mergeCell ref="A66:B66"/>
    <mergeCell ref="A72:B72"/>
    <mergeCell ref="A86:B86"/>
    <mergeCell ref="C2:J2"/>
    <mergeCell ref="AA2:AF2"/>
    <mergeCell ref="V2:Z2"/>
    <mergeCell ref="N2:U2"/>
    <mergeCell ref="K2:M2"/>
    <mergeCell ref="A29:B29"/>
    <mergeCell ref="A34:B34"/>
    <mergeCell ref="A40:B40"/>
    <mergeCell ref="A44:B44"/>
    <mergeCell ref="A50:B50"/>
    <mergeCell ref="A59:B59"/>
    <mergeCell ref="A24:B24"/>
    <mergeCell ref="BP2:BQ2"/>
    <mergeCell ref="BR2:BS2"/>
    <mergeCell ref="A4:B4"/>
    <mergeCell ref="A11:B11"/>
    <mergeCell ref="A19:B19"/>
    <mergeCell ref="AG2:AK2"/>
    <mergeCell ref="AP2:AR2"/>
    <mergeCell ref="AL2:AO2"/>
    <mergeCell ref="AS2:AX2"/>
    <mergeCell ref="AY2:BC2"/>
    <mergeCell ref="BI2:BO2"/>
    <mergeCell ref="BD2:BH2"/>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ΔΙΕΥΚΡΙΝΗΣΕΙΣ </vt:lpstr>
      <vt:lpstr>Συγχρηματοδοτούμενο </vt:lpstr>
      <vt:lpstr>Μη συγχρηματοδοτούμενο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dc:creator>
  <cp:lastModifiedBy>Dimitris</cp:lastModifiedBy>
  <dcterms:created xsi:type="dcterms:W3CDTF">2015-09-16T17:29:57Z</dcterms:created>
  <dcterms:modified xsi:type="dcterms:W3CDTF">2018-09-10T17:22:33Z</dcterms:modified>
  <cp:contentStatus/>
</cp:coreProperties>
</file>